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68C6AEA8-1C14-4C96-B7A9-173367709075}" xr6:coauthVersionLast="47" xr6:coauthVersionMax="47" xr10:uidLastSave="{00000000-0000-0000-0000-000000000000}"/>
  <bookViews>
    <workbookView xWindow="-120" yWindow="-120" windowWidth="29040" windowHeight="15840" tabRatio="571" firstSheet="11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3" i="21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7"/>
  <c r="N16" i="12"/>
  <c r="R3" i="12"/>
  <c r="R12" i="11"/>
  <c r="R10" i="11"/>
  <c r="AB4" i="11"/>
  <c r="R3" i="11"/>
  <c r="J5" i="10"/>
  <c r="J5" i="9"/>
  <c r="J5" i="8"/>
  <c r="R12" i="10"/>
  <c r="R10" i="10"/>
  <c r="AB4" i="10"/>
  <c r="AC2" i="10" s="1"/>
  <c r="R3" i="10"/>
  <c r="R12" i="9"/>
  <c r="R10" i="9"/>
  <c r="AB4" i="9"/>
  <c r="R3" i="9"/>
  <c r="AB4" i="8"/>
  <c r="R3" i="8"/>
  <c r="AB4" i="7"/>
  <c r="R3" i="7"/>
  <c r="AC2" i="19"/>
  <c r="AC2" i="18"/>
  <c r="AC2" i="17"/>
  <c r="AC2" i="16"/>
  <c r="AC2" i="15"/>
  <c r="AC2" i="14"/>
  <c r="AC2" i="13"/>
  <c r="AC2" i="12"/>
  <c r="AC2" i="11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5" l="1"/>
  <c r="J36" i="25"/>
  <c r="J4" i="24"/>
  <c r="J36" i="24"/>
  <c r="F37" i="23"/>
  <c r="J4" i="23" s="1"/>
  <c r="J5" i="23" s="1"/>
  <c r="F37" i="21"/>
  <c r="J4" i="21" s="1"/>
  <c r="F37" i="22"/>
  <c r="J36" i="22" s="1"/>
  <c r="F37" i="20"/>
  <c r="J4" i="20" s="1"/>
  <c r="F37" i="12"/>
  <c r="J4" i="12" s="1"/>
  <c r="F37" i="19"/>
  <c r="F37" i="18"/>
  <c r="J36" i="18" s="1"/>
  <c r="F37" i="17"/>
  <c r="J4" i="17" s="1"/>
  <c r="F37" i="16"/>
  <c r="J36" i="16" s="1"/>
  <c r="F37" i="15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3" l="1"/>
  <c r="L36" i="23" s="1"/>
  <c r="J5" i="25"/>
  <c r="L36" i="25" s="1"/>
  <c r="J5" i="24"/>
  <c r="L36" i="24" s="1"/>
  <c r="J35" i="23"/>
  <c r="J39" i="23" s="1"/>
  <c r="J7" i="24" s="1"/>
  <c r="J36" i="21"/>
  <c r="J5" i="21"/>
  <c r="J4" i="22"/>
  <c r="J5" i="22" s="1"/>
  <c r="J36" i="20"/>
  <c r="J5" i="20"/>
  <c r="J36" i="19"/>
  <c r="J4" i="19"/>
  <c r="J4" i="18"/>
  <c r="J5" i="18" s="1"/>
  <c r="L36" i="18" s="1"/>
  <c r="J36" i="17"/>
  <c r="J5" i="17"/>
  <c r="J4" i="16"/>
  <c r="J5" i="16" s="1"/>
  <c r="L36" i="16" s="1"/>
  <c r="J36" i="14"/>
  <c r="J4" i="13"/>
  <c r="J5" i="13" s="1"/>
  <c r="J36" i="12"/>
  <c r="J5" i="12"/>
  <c r="J36" i="11"/>
  <c r="J4" i="11"/>
  <c r="J5" i="11" s="1"/>
  <c r="J36" i="10"/>
  <c r="J4" i="10"/>
  <c r="J36" i="8"/>
  <c r="J4" i="9"/>
  <c r="J36" i="15"/>
  <c r="J4" i="14"/>
  <c r="J5" i="14" s="1"/>
  <c r="L36" i="14" s="1"/>
  <c r="F37" i="7"/>
  <c r="J36" i="7" s="1"/>
  <c r="J35" i="24" l="1"/>
  <c r="J39" i="24" s="1"/>
  <c r="J7" i="25" s="1"/>
  <c r="J35" i="25" s="1"/>
  <c r="J39" i="25" s="1"/>
  <c r="L36" i="21"/>
  <c r="L36" i="22"/>
  <c r="L36" i="20"/>
  <c r="J5" i="19"/>
  <c r="L36" i="19" s="1"/>
  <c r="L36" i="17"/>
  <c r="L36" i="15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<sst xmlns="http://schemas.openxmlformats.org/spreadsheetml/2006/main" count="937" uniqueCount="91">
  <si>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</si>
  <si>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</si>
  <si>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</si>
  <si>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</si>
  <si>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</si>
  <si>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</si>
  <si>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</si>
  <si>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</si>
  <si>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</si>
  <si>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</si>
  <si>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</si>
  <si>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</si>
  <si>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</si>
  <si>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</si>
  <si>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</si>
  <si>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</si>
  <si>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</si>
  <si>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</si>
  <si>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</si>
  <si>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</si>
  <si>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</si>
  <si>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</si>
  <si>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</si>
  <si>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</si>
  <si>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</si>
  <si>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</si>
  <si>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</si>
  <si>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</si>
  <si>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</si>
  <si>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</si>
  <si>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</si>
  <si>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</si>
  <si>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</si>
  <si>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MEHMET AKÇAY </t>
  </si>
  <si>
    <t>BEŞYEM NERGİS SÜT YEMİ PELET</t>
  </si>
  <si>
    <t>90</t>
  </si>
  <si>
    <t>YM2</t>
  </si>
  <si>
    <t>KY117</t>
  </si>
  <si>
    <t>AD</t>
  </si>
  <si>
    <t>YM4</t>
  </si>
  <si>
    <t>Satış</t>
  </si>
  <si>
    <t>KASIM SÜTÜNE YAZ</t>
  </si>
  <si>
    <t>MEHMET AKÇAY</t>
  </si>
  <si>
    <t>V.EYYÜP AĞA</t>
  </si>
  <si>
    <t>OCAK SÜTÜNE</t>
  </si>
  <si>
    <t>95</t>
  </si>
  <si>
    <t>ŞUBAT SÜTÜNE YAZ</t>
  </si>
  <si>
    <t>59</t>
  </si>
  <si>
    <t>EA1</t>
  </si>
  <si>
    <t>90 gün</t>
  </si>
  <si>
    <t>MART SÜTÜNE YAZ</t>
  </si>
  <si>
    <t>OCAK SÜTÜNE YAZILDI</t>
  </si>
  <si>
    <t>NERGİS SÜT 6 AD</t>
  </si>
  <si>
    <t>V. EYYÜP AĞA</t>
  </si>
  <si>
    <t>56</t>
  </si>
  <si>
    <t>Nisan Sütünde kesilecek</t>
  </si>
  <si>
    <t>Nergis Süt 6 Ad</t>
  </si>
  <si>
    <t>ŞUBAT SÜTÜNE YAZILDI</t>
  </si>
  <si>
    <t>72</t>
  </si>
  <si>
    <t>Mayıs Sütünde kesilecek</t>
  </si>
  <si>
    <t>Beşyem Nergis Süt 6 Ad</t>
  </si>
  <si>
    <t>MART SÜTÜNE YAZILDI</t>
  </si>
  <si>
    <t>NİSAN SÜTÜNE YAZILDI</t>
  </si>
  <si>
    <t>Beşyem Nergis 6 Ad.</t>
  </si>
  <si>
    <t>Beşyem Nergis 7 Ad.</t>
  </si>
  <si>
    <t>MAYIS SÜTÜNE YAZILDI</t>
  </si>
  <si>
    <t>Z.EYYÜP AĞA</t>
  </si>
  <si>
    <t>BEŞYEM LALE SÜT YEMİ PELET</t>
  </si>
  <si>
    <t>Ekim Sütünden Kesilecek</t>
  </si>
  <si>
    <t>Lale Süt Yemi 6 Ad.</t>
  </si>
  <si>
    <t>EKİM SÜTÜNE YAZILDI</t>
  </si>
  <si>
    <t>KASIM SÜTÜNDEN KESİLECEK</t>
  </si>
  <si>
    <t>Beşyem Lale 5 Ad.</t>
  </si>
  <si>
    <t>KASIM SÜTÜNE YAZILDI</t>
  </si>
  <si>
    <t>V.EYYÜPAĞA</t>
  </si>
  <si>
    <t>ENFESYEM ARPA FLAKE YEMİ</t>
  </si>
  <si>
    <t>Aralık Sütünden Kesilecek</t>
  </si>
  <si>
    <t>Lale Süt Yemi 10 Ad.</t>
  </si>
  <si>
    <t>Arpa Flake 5 Ad.</t>
  </si>
  <si>
    <t>ARALIK SÜTÜNE YAZILDI</t>
  </si>
  <si>
    <t>YMA</t>
  </si>
  <si>
    <t>Nergis Süt Yemi 20 Ad.</t>
  </si>
  <si>
    <t>V.GELEN HAVALE</t>
  </si>
  <si>
    <t>OCAK SÜTÜNDEN KESİLECEK</t>
  </si>
  <si>
    <t>Şubat Sütünden Kesilecek</t>
  </si>
  <si>
    <t>Lale Süt Yemi  10 Ad.</t>
  </si>
  <si>
    <t>MART AYI SÜTÜNDEN KESİLECEK</t>
  </si>
  <si>
    <t>MART SÜTÜNE YAZILDI.</t>
  </si>
  <si>
    <t>Z.EYYÜPAĞA</t>
  </si>
  <si>
    <t>NİSAN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</si>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</sst>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93">
    <xf numFmtId="0" fontId="0" fillId="0" borderId="0"/>
    <xf numFmtId="0" fontId="29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25" applyNumberFormat="0" applyAlignment="0" applyProtection="0"/>
    <xf numFmtId="0" fontId="41" fillId="7" borderId="26" applyNumberFormat="0" applyAlignment="0" applyProtection="0"/>
    <xf numFmtId="0" fontId="42" fillId="7" borderId="25" applyNumberFormat="0" applyAlignment="0" applyProtection="0"/>
    <xf numFmtId="0" fontId="43" fillId="0" borderId="27" applyNumberFormat="0" applyFill="0" applyAlignment="0" applyProtection="0"/>
    <xf numFmtId="0" fontId="44" fillId="8" borderId="2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30" applyNumberFormat="0" applyFill="0" applyAlignment="0" applyProtection="0"/>
    <xf numFmtId="0" fontId="4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32" fillId="0" borderId="0"/>
    <xf numFmtId="0" fontId="2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2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23">
    <xf numFmtId="0" fontId="0" fillId="0" borderId="0" xfId="0"/>
    <xf numFmtId="0" fontId="30" fillId="0" borderId="4" xfId="0" applyFont="1" applyBorder="1" applyAlignment="1">
      <alignment horizontal="center"/>
    </xf>
    <xf numFmtId="3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164" fontId="30" fillId="0" borderId="5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0" xfId="0" applyNumberFormat="1" applyFill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23" fillId="0" borderId="0" xfId="210" applyNumberFormat="1" applyAlignment="1">
      <alignment horizontal="left"/>
    </xf>
    <xf numFmtId="4" fontId="23" fillId="0" borderId="0" xfId="210" applyNumberFormat="1"/>
    <xf numFmtId="167" fontId="22" fillId="0" borderId="0" xfId="230" applyNumberFormat="1" applyAlignment="1">
      <alignment horizontal="left"/>
    </xf>
    <xf numFmtId="4" fontId="22" fillId="0" borderId="0" xfId="230" applyNumberFormat="1"/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0" fillId="0" borderId="0" xfId="0" applyNumberFormat="1" applyAlignment="1">
      <alignment horizontal="left"/>
    </xf>
    <xf numFmtId="167" fontId="0" fillId="34" borderId="9" xfId="189" applyNumberFormat="1" applyFont="1" applyFill="1" applyBorder="1" applyAlignment="1">
      <alignment horizontal="left"/>
    </xf>
    <xf numFmtId="49" fontId="0" fillId="34" borderId="9" xfId="189" applyNumberFormat="1" applyFont="1" applyFill="1" applyBorder="1" applyAlignment="1">
      <alignment horizontal="left"/>
    </xf>
    <xf numFmtId="168" fontId="0" fillId="34" borderId="9" xfId="189" applyNumberFormat="1" applyFont="1" applyFill="1" applyBorder="1" applyAlignment="1">
      <alignment horizontal="right"/>
    </xf>
    <xf numFmtId="3" fontId="0" fillId="34" borderId="9" xfId="189" applyNumberFormat="1" applyFont="1" applyFill="1" applyBorder="1"/>
    <xf numFmtId="169" fontId="0" fillId="34" borderId="9" xfId="189" applyNumberFormat="1" applyFont="1" applyFill="1" applyBorder="1" applyAlignment="1">
      <alignment horizontal="right"/>
    </xf>
    <xf numFmtId="4" fontId="0" fillId="34" borderId="9" xfId="189" applyNumberFormat="1" applyFont="1" applyFill="1" applyBorder="1" applyAlignment="1">
      <alignment horizontal="right"/>
    </xf>
    <xf numFmtId="0" fontId="0" fillId="34" borderId="9" xfId="189" applyFont="1" applyFill="1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4" fontId="18" fillId="0" borderId="0" xfId="253" applyNumberFormat="1" applyAlignment="1">
      <alignment horizontal="right"/>
    </xf>
    <xf numFmtId="4" fontId="0" fillId="34" borderId="9" xfId="0" applyNumberFormat="1" applyFill="1" applyBorder="1" applyAlignment="1">
      <alignment horizontal="right"/>
    </xf>
    <xf numFmtId="49" fontId="15" fillId="0" borderId="0" xfId="487" applyNumberFormat="1" applyAlignment="1">
      <alignment horizontal="left"/>
    </xf>
    <xf numFmtId="169" fontId="15" fillId="0" borderId="12" xfId="487" applyNumberFormat="1" applyBorder="1" applyAlignment="1">
      <alignment horizontal="right"/>
    </xf>
    <xf numFmtId="0" fontId="15" fillId="0" borderId="12" xfId="487" applyBorder="1"/>
    <xf numFmtId="49" fontId="14" fillId="0" borderId="9" xfId="507" applyNumberFormat="1" applyBorder="1" applyAlignment="1">
      <alignment horizontal="left"/>
    </xf>
    <xf numFmtId="167" fontId="14" fillId="0" borderId="9" xfId="507" applyNumberFormat="1" applyBorder="1" applyAlignment="1">
      <alignment horizontal="left"/>
    </xf>
    <xf numFmtId="4" fontId="14" fillId="0" borderId="9" xfId="507" applyNumberFormat="1" applyBorder="1" applyAlignment="1">
      <alignment horizontal="right"/>
    </xf>
    <xf numFmtId="4" fontId="15" fillId="0" borderId="12" xfId="487" applyNumberFormat="1" applyBorder="1" applyAlignment="1">
      <alignment horizontal="right"/>
    </xf>
    <xf numFmtId="0" fontId="14" fillId="0" borderId="9" xfId="507" applyBorder="1"/>
    <xf numFmtId="169" fontId="14" fillId="0" borderId="9" xfId="507" applyNumberFormat="1" applyBorder="1" applyAlignment="1">
      <alignment horizontal="right"/>
    </xf>
    <xf numFmtId="3" fontId="14" fillId="0" borderId="9" xfId="507" applyNumberFormat="1" applyBorder="1"/>
    <xf numFmtId="168" fontId="14" fillId="0" borderId="9" xfId="507" applyNumberFormat="1" applyBorder="1" applyAlignment="1">
      <alignment horizontal="right"/>
    </xf>
    <xf numFmtId="0" fontId="14" fillId="0" borderId="0" xfId="507"/>
    <xf numFmtId="167" fontId="14" fillId="0" borderId="0" xfId="507" applyNumberFormat="1" applyAlignment="1">
      <alignment horizontal="left"/>
    </xf>
    <xf numFmtId="49" fontId="14" fillId="0" borderId="0" xfId="507" applyNumberFormat="1" applyAlignment="1">
      <alignment horizontal="left"/>
    </xf>
    <xf numFmtId="168" fontId="14" fillId="0" borderId="0" xfId="507" applyNumberFormat="1" applyAlignment="1">
      <alignment horizontal="right"/>
    </xf>
    <xf numFmtId="169" fontId="14" fillId="0" borderId="0" xfId="507" applyNumberFormat="1" applyAlignment="1">
      <alignment horizontal="right"/>
    </xf>
    <xf numFmtId="4" fontId="14" fillId="0" borderId="0" xfId="507" applyNumberFormat="1" applyAlignment="1">
      <alignment horizontal="right"/>
    </xf>
    <xf numFmtId="3" fontId="14" fillId="0" borderId="0" xfId="507" applyNumberFormat="1"/>
    <xf numFmtId="3" fontId="15" fillId="0" borderId="12" xfId="487" applyNumberFormat="1" applyBorder="1"/>
    <xf numFmtId="168" fontId="15" fillId="0" borderId="12" xfId="487" applyNumberFormat="1" applyBorder="1" applyAlignment="1">
      <alignment horizontal="right"/>
    </xf>
    <xf numFmtId="167" fontId="0" fillId="0" borderId="12" xfId="0" applyNumberFormat="1" applyBorder="1" applyAlignment="1">
      <alignment horizontal="left"/>
    </xf>
    <xf numFmtId="49" fontId="15" fillId="0" borderId="12" xfId="487" applyNumberFormat="1" applyBorder="1" applyAlignment="1">
      <alignment horizontal="left"/>
    </xf>
    <xf numFmtId="167" fontId="15" fillId="0" borderId="12" xfId="487" applyNumberFormat="1" applyBorder="1" applyAlignment="1">
      <alignment horizontal="left"/>
    </xf>
    <xf numFmtId="49" fontId="15" fillId="0" borderId="0" xfId="487" applyNumberFormat="1" applyBorder="1" applyAlignment="1">
      <alignment horizontal="left"/>
    </xf>
    <xf numFmtId="49" fontId="14" fillId="0" borderId="0" xfId="507" applyNumberFormat="1" applyBorder="1" applyAlignment="1">
      <alignment horizontal="left"/>
    </xf>
    <xf numFmtId="167" fontId="15" fillId="0" borderId="9" xfId="487" applyNumberFormat="1" applyBorder="1" applyAlignment="1">
      <alignment horizontal="left"/>
    </xf>
    <xf numFmtId="49" fontId="15" fillId="0" borderId="9" xfId="487" applyNumberFormat="1" applyBorder="1" applyAlignment="1">
      <alignment horizontal="left"/>
    </xf>
    <xf numFmtId="168" fontId="15" fillId="0" borderId="9" xfId="487" applyNumberFormat="1" applyBorder="1" applyAlignment="1">
      <alignment horizontal="right"/>
    </xf>
    <xf numFmtId="3" fontId="15" fillId="0" borderId="9" xfId="487" applyNumberFormat="1" applyBorder="1"/>
    <xf numFmtId="169" fontId="15" fillId="0" borderId="9" xfId="487" applyNumberFormat="1" applyBorder="1" applyAlignment="1">
      <alignment horizontal="right"/>
    </xf>
    <xf numFmtId="4" fontId="15" fillId="0" borderId="9" xfId="487" applyNumberFormat="1" applyBorder="1" applyAlignment="1">
      <alignment horizontal="right"/>
    </xf>
    <xf numFmtId="0" fontId="15" fillId="0" borderId="9" xfId="487" applyBorder="1"/>
    <xf numFmtId="167" fontId="15" fillId="2" borderId="9" xfId="487" applyNumberFormat="1" applyFill="1" applyBorder="1" applyAlignment="1">
      <alignment horizontal="left"/>
    </xf>
    <xf numFmtId="49" fontId="15" fillId="2" borderId="9" xfId="487" applyNumberFormat="1" applyFill="1" applyBorder="1" applyAlignment="1">
      <alignment horizontal="left"/>
    </xf>
    <xf numFmtId="168" fontId="15" fillId="2" borderId="9" xfId="487" applyNumberFormat="1" applyFill="1" applyBorder="1" applyAlignment="1">
      <alignment horizontal="right"/>
    </xf>
    <xf numFmtId="3" fontId="15" fillId="2" borderId="9" xfId="487" applyNumberFormat="1" applyFill="1" applyBorder="1"/>
    <xf numFmtId="169" fontId="15" fillId="2" borderId="9" xfId="487" applyNumberFormat="1" applyFill="1" applyBorder="1" applyAlignment="1">
      <alignment horizontal="right"/>
    </xf>
    <xf numFmtId="4" fontId="15" fillId="2" borderId="9" xfId="487" applyNumberFormat="1" applyFill="1" applyBorder="1" applyAlignment="1">
      <alignment horizontal="right"/>
    </xf>
    <xf numFmtId="0" fontId="15" fillId="2" borderId="9" xfId="487" applyFill="1" applyBorder="1"/>
    <xf numFmtId="167" fontId="14" fillId="0" borderId="9" xfId="507" applyNumberFormat="1" applyFill="1" applyBorder="1" applyAlignment="1">
      <alignment horizontal="left"/>
    </xf>
    <xf numFmtId="49" fontId="14" fillId="0" borderId="9" xfId="507" applyNumberFormat="1" applyFill="1" applyBorder="1" applyAlignment="1">
      <alignment horizontal="left"/>
    </xf>
    <xf numFmtId="168" fontId="14" fillId="0" borderId="9" xfId="507" applyNumberFormat="1" applyFill="1" applyBorder="1" applyAlignment="1">
      <alignment horizontal="right"/>
    </xf>
    <xf numFmtId="3" fontId="14" fillId="0" borderId="9" xfId="507" applyNumberFormat="1" applyFill="1" applyBorder="1"/>
    <xf numFmtId="169" fontId="14" fillId="0" borderId="9" xfId="507" applyNumberFormat="1" applyFill="1" applyBorder="1" applyAlignment="1">
      <alignment horizontal="right"/>
    </xf>
    <xf numFmtId="4" fontId="14" fillId="0" borderId="9" xfId="507" applyNumberFormat="1" applyFill="1" applyBorder="1" applyAlignment="1">
      <alignment horizontal="right"/>
    </xf>
    <xf numFmtId="0" fontId="14" fillId="0" borderId="9" xfId="507" applyFill="1" applyBorder="1"/>
    <xf numFmtId="49" fontId="14" fillId="0" borderId="0" xfId="507" applyNumberFormat="1" applyFill="1" applyBorder="1" applyAlignment="1">
      <alignment horizontal="left"/>
    </xf>
    <xf numFmtId="167" fontId="14" fillId="2" borderId="9" xfId="507" applyNumberFormat="1" applyFill="1" applyBorder="1" applyAlignment="1">
      <alignment horizontal="left"/>
    </xf>
    <xf numFmtId="49" fontId="14" fillId="2" borderId="9" xfId="507" applyNumberFormat="1" applyFill="1" applyBorder="1" applyAlignment="1">
      <alignment horizontal="left"/>
    </xf>
    <xf numFmtId="168" fontId="14" fillId="2" borderId="9" xfId="507" applyNumberFormat="1" applyFill="1" applyBorder="1" applyAlignment="1">
      <alignment horizontal="right"/>
    </xf>
    <xf numFmtId="3" fontId="14" fillId="2" borderId="9" xfId="507" applyNumberFormat="1" applyFill="1" applyBorder="1"/>
    <xf numFmtId="169" fontId="14" fillId="2" borderId="9" xfId="507" applyNumberFormat="1" applyFill="1" applyBorder="1" applyAlignment="1">
      <alignment horizontal="right"/>
    </xf>
    <xf numFmtId="4" fontId="14" fillId="2" borderId="9" xfId="507" applyNumberFormat="1" applyFill="1" applyBorder="1" applyAlignment="1">
      <alignment horizontal="right"/>
    </xf>
    <xf numFmtId="0" fontId="14" fillId="2" borderId="9" xfId="507" applyFill="1" applyBorder="1"/>
    <xf numFmtId="43" fontId="0" fillId="0" borderId="11" xfId="532" applyFont="1" applyFill="1" applyBorder="1"/>
    <xf numFmtId="4" fontId="28" fillId="2" borderId="9" xfId="49" applyNumberFormat="1" applyFill="1" applyBorder="1" applyAlignment="1">
      <alignment horizontal="right"/>
    </xf>
    <xf numFmtId="43" fontId="0" fillId="0" borderId="32" xfId="532" applyFont="1" applyFill="1" applyBorder="1"/>
    <xf numFmtId="4" fontId="7" fillId="0" borderId="0" xfId="553" applyNumberFormat="1"/>
    <xf numFmtId="4" fontId="6" fillId="0" borderId="9" xfId="573" applyNumberFormat="1" applyBorder="1" applyAlignment="1">
      <alignment horizontal="right"/>
    </xf>
    <xf numFmtId="167" fontId="6" fillId="0" borderId="9" xfId="573" applyNumberFormat="1" applyBorder="1" applyAlignment="1">
      <alignment horizontal="left"/>
    </xf>
    <xf numFmtId="167" fontId="6" fillId="2" borderId="9" xfId="573" applyNumberFormat="1" applyFill="1" applyBorder="1" applyAlignment="1">
      <alignment horizontal="left"/>
    </xf>
    <xf numFmtId="14" fontId="0" fillId="2" borderId="9" xfId="0" applyNumberFormat="1" applyFill="1" applyBorder="1"/>
    <xf numFmtId="168" fontId="6" fillId="2" borderId="9" xfId="573" applyNumberFormat="1" applyFill="1" applyBorder="1" applyAlignment="1">
      <alignment horizontal="right"/>
    </xf>
    <xf numFmtId="49" fontId="6" fillId="2" borderId="9" xfId="573" applyNumberFormat="1" applyFill="1" applyBorder="1" applyAlignment="1">
      <alignment horizontal="left"/>
    </xf>
    <xf numFmtId="3" fontId="6" fillId="2" borderId="9" xfId="573" applyNumberFormat="1" applyFill="1" applyBorder="1"/>
    <xf numFmtId="169" fontId="6" fillId="2" borderId="9" xfId="573" applyNumberFormat="1" applyFill="1" applyBorder="1" applyAlignment="1">
      <alignment horizontal="right"/>
    </xf>
    <xf numFmtId="4" fontId="6" fillId="2" borderId="9" xfId="573" applyNumberFormat="1" applyFill="1" applyBorder="1" applyAlignment="1">
      <alignment horizontal="right"/>
    </xf>
    <xf numFmtId="0" fontId="6" fillId="2" borderId="9" xfId="573" applyFill="1" applyBorder="1"/>
    <xf numFmtId="2" fontId="0" fillId="34" borderId="9" xfId="0" applyNumberFormat="1" applyFill="1" applyBorder="1"/>
    <xf numFmtId="4" fontId="5" fillId="0" borderId="9" xfId="593" applyNumberFormat="1" applyBorder="1" applyAlignment="1">
      <alignment horizontal="right"/>
    </xf>
    <xf numFmtId="167" fontId="5" fillId="0" borderId="9" xfId="593" applyNumberFormat="1" applyBorder="1" applyAlignment="1">
      <alignment horizontal="left"/>
    </xf>
    <xf numFmtId="49" fontId="5" fillId="0" borderId="0" xfId="593" applyNumberFormat="1" applyAlignment="1">
      <alignment horizontal="left"/>
    </xf>
    <xf numFmtId="167" fontId="5" fillId="2" borderId="9" xfId="593" applyNumberFormat="1" applyFill="1" applyBorder="1" applyAlignment="1">
      <alignment horizontal="left"/>
    </xf>
    <xf numFmtId="168" fontId="5" fillId="2" borderId="9" xfId="593" applyNumberFormat="1" applyFill="1" applyBorder="1" applyAlignment="1">
      <alignment horizontal="right"/>
    </xf>
    <xf numFmtId="49" fontId="5" fillId="2" borderId="9" xfId="593" applyNumberFormat="1" applyFill="1" applyBorder="1" applyAlignment="1">
      <alignment horizontal="left"/>
    </xf>
    <xf numFmtId="3" fontId="5" fillId="2" borderId="9" xfId="593" applyNumberFormat="1" applyFill="1" applyBorder="1"/>
    <xf numFmtId="169" fontId="5" fillId="2" borderId="9" xfId="593" applyNumberFormat="1" applyFill="1" applyBorder="1" applyAlignment="1">
      <alignment horizontal="right"/>
    </xf>
    <xf numFmtId="4" fontId="5" fillId="2" borderId="9" xfId="593" applyNumberFormat="1" applyFill="1" applyBorder="1" applyAlignment="1">
      <alignment horizontal="right"/>
    </xf>
    <xf numFmtId="0" fontId="5" fillId="2" borderId="9" xfId="593" applyFill="1" applyBorder="1"/>
    <xf numFmtId="4" fontId="4" fillId="0" borderId="9" xfId="613" applyNumberFormat="1" applyBorder="1" applyAlignment="1">
      <alignment horizontal="right"/>
    </xf>
    <xf numFmtId="167" fontId="4" fillId="0" borderId="9" xfId="613" applyNumberFormat="1" applyBorder="1" applyAlignment="1">
      <alignment horizontal="left"/>
    </xf>
    <xf numFmtId="167" fontId="4" fillId="2" borderId="9" xfId="613" applyNumberFormat="1" applyFill="1" applyBorder="1" applyAlignment="1">
      <alignment horizontal="left"/>
    </xf>
    <xf numFmtId="168" fontId="4" fillId="2" borderId="9" xfId="613" applyNumberFormat="1" applyFill="1" applyBorder="1" applyAlignment="1">
      <alignment horizontal="right"/>
    </xf>
    <xf numFmtId="49" fontId="4" fillId="2" borderId="9" xfId="613" applyNumberFormat="1" applyFill="1" applyBorder="1" applyAlignment="1">
      <alignment horizontal="left"/>
    </xf>
    <xf numFmtId="3" fontId="4" fillId="2" borderId="9" xfId="613" applyNumberFormat="1" applyFill="1" applyBorder="1"/>
    <xf numFmtId="169" fontId="4" fillId="2" borderId="9" xfId="613" applyNumberFormat="1" applyFill="1" applyBorder="1" applyAlignment="1">
      <alignment horizontal="right"/>
    </xf>
    <xf numFmtId="4" fontId="4" fillId="2" borderId="9" xfId="613" applyNumberFormat="1" applyFill="1" applyBorder="1" applyAlignment="1">
      <alignment horizontal="right"/>
    </xf>
    <xf numFmtId="0" fontId="4" fillId="2" borderId="9" xfId="613" applyFill="1" applyBorder="1"/>
    <xf numFmtId="4" fontId="3" fillId="0" borderId="9" xfId="633" applyNumberFormat="1" applyBorder="1" applyAlignment="1">
      <alignment horizontal="right"/>
    </xf>
    <xf numFmtId="167" fontId="3" fillId="0" borderId="9" xfId="633" applyNumberFormat="1" applyBorder="1" applyAlignment="1">
      <alignment horizontal="left"/>
    </xf>
    <xf numFmtId="167" fontId="3" fillId="2" borderId="9" xfId="633" applyNumberFormat="1" applyFill="1" applyBorder="1" applyAlignment="1">
      <alignment horizontal="left"/>
    </xf>
    <xf numFmtId="168" fontId="3" fillId="2" borderId="9" xfId="633" applyNumberFormat="1" applyFill="1" applyBorder="1" applyAlignment="1">
      <alignment horizontal="right"/>
    </xf>
    <xf numFmtId="49" fontId="3" fillId="2" borderId="9" xfId="633" applyNumberFormat="1" applyFill="1" applyBorder="1" applyAlignment="1">
      <alignment horizontal="left"/>
    </xf>
    <xf numFmtId="3" fontId="3" fillId="2" borderId="9" xfId="633" applyNumberFormat="1" applyFill="1" applyBorder="1"/>
    <xf numFmtId="169" fontId="3" fillId="2" borderId="9" xfId="633" applyNumberFormat="1" applyFill="1" applyBorder="1" applyAlignment="1">
      <alignment horizontal="right"/>
    </xf>
    <xf numFmtId="4" fontId="3" fillId="2" borderId="9" xfId="633" applyNumberFormat="1" applyFill="1" applyBorder="1" applyAlignment="1">
      <alignment horizontal="right"/>
    </xf>
    <xf numFmtId="0" fontId="3" fillId="2" borderId="9" xfId="633" applyFill="1" applyBorder="1"/>
    <xf numFmtId="0" fontId="2" fillId="2" borderId="9" xfId="653" applyFill="1" applyBorder="1"/>
    <xf numFmtId="168" fontId="2" fillId="2" borderId="9" xfId="653" applyNumberFormat="1" applyFill="1" applyBorder="1" applyAlignment="1">
      <alignment horizontal="right"/>
    </xf>
    <xf numFmtId="167" fontId="2" fillId="2" borderId="9" xfId="653" applyNumberFormat="1" applyFill="1" applyBorder="1" applyAlignment="1">
      <alignment horizontal="left"/>
    </xf>
    <xf numFmtId="169" fontId="2" fillId="2" borderId="9" xfId="653" applyNumberFormat="1" applyFill="1" applyBorder="1" applyAlignment="1">
      <alignment horizontal="right"/>
    </xf>
    <xf numFmtId="4" fontId="2" fillId="2" borderId="9" xfId="653" applyNumberFormat="1" applyFill="1" applyBorder="1" applyAlignment="1">
      <alignment horizontal="right"/>
    </xf>
    <xf numFmtId="3" fontId="2" fillId="2" borderId="9" xfId="653" applyNumberFormat="1" applyFill="1" applyBorder="1"/>
    <xf numFmtId="49" fontId="2" fillId="2" borderId="9" xfId="653" applyNumberFormat="1" applyFill="1" applyBorder="1" applyAlignment="1">
      <alignment horizontal="left"/>
    </xf>
    <xf numFmtId="4" fontId="2" fillId="0" borderId="9" xfId="653" applyNumberFormat="1" applyBorder="1" applyAlignment="1">
      <alignment horizontal="right"/>
    </xf>
    <xf numFmtId="167" fontId="2" fillId="0" borderId="9" xfId="653" applyNumberFormat="1" applyBorder="1" applyAlignment="1">
      <alignment horizontal="left"/>
    </xf>
    <xf numFmtId="43" fontId="0" fillId="35" borderId="0" xfId="532" applyFont="1" applyFill="1"/>
    <xf numFmtId="4" fontId="1" fillId="0" borderId="9" xfId="673" applyNumberFormat="1" applyBorder="1" applyAlignment="1">
      <alignment horizontal="right"/>
    </xf>
    <xf numFmtId="169" fontId="1" fillId="0" borderId="9" xfId="673" applyNumberFormat="1" applyBorder="1" applyAlignment="1">
      <alignment horizontal="right"/>
    </xf>
    <xf numFmtId="3" fontId="1" fillId="0" borderId="9" xfId="673" applyNumberFormat="1" applyBorder="1"/>
    <xf numFmtId="168" fontId="1" fillId="0" borderId="9" xfId="673" applyNumberFormat="1" applyBorder="1" applyAlignment="1">
      <alignment horizontal="right"/>
    </xf>
    <xf numFmtId="49" fontId="1" fillId="0" borderId="9" xfId="673" applyNumberFormat="1" applyBorder="1" applyAlignment="1">
      <alignment horizontal="left"/>
    </xf>
    <xf numFmtId="0" fontId="1" fillId="0" borderId="9" xfId="673" applyBorder="1"/>
    <xf numFmtId="167" fontId="1" fillId="0" borderId="9" xfId="673" applyNumberFormat="1" applyBorder="1" applyAlignment="1">
      <alignment horizontal="left"/>
    </xf>
    <xf numFmtId="49" fontId="1" fillId="0" borderId="0" xfId="673" applyNumberFormat="1" applyAlignment="1">
      <alignment horizontal="left"/>
    </xf>
    <xf numFmtId="43" fontId="0" fillId="35" borderId="9" xfId="532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3" xfId="0" applyFill="1" applyBorder="1" applyAlignment="1">
      <alignment horizontal="center"/>
    </xf>
    <xf numFmtId="0" fontId="0" fillId="35" borderId="9" xfId="0" applyFill="1" applyBorder="1" applyAlignment="1">
      <alignment horizontal="center"/>
    </xf>
  </cellXfs>
  <cellStyles count="693">
    <cellStyle name="%20 - Vurgu1" xfId="19" builtinId="30" customBuiltin="1"/>
    <cellStyle name="%20 - Vurgu1 10" xfId="212" xr:uid="{33C1598A-6297-4447-AF61-2F1090658A1B}"/>
    <cellStyle name="%20 - Vurgu1 10 2" xfId="444" xr:uid="{ADB75B03-E77F-4599-8964-6FAEFD0B0547}"/>
    <cellStyle name="%20 - Vurgu1 11" xfId="232" xr:uid="{9B55048D-79CC-405A-A317-7CDD74265FA4}"/>
    <cellStyle name="%20 - Vurgu1 11 2" xfId="464" xr:uid="{B0F0395E-AD96-4A93-B1E6-EFB7BEE1C96C}"/>
    <cellStyle name="%20 - Vurgu1 12" xfId="255" xr:uid="{B4A00889-F06B-4552-8EDA-CB9B573028F7}"/>
    <cellStyle name="%20 - Vurgu1 13" xfId="489" xr:uid="{B41B3A58-182C-49D7-92DE-FEA9411AE796}"/>
    <cellStyle name="%20 - Vurgu1 14" xfId="509" xr:uid="{A765CB2A-57FB-4703-AED4-D6D04DBEFE33}"/>
    <cellStyle name="%20 - Vurgu1 15" xfId="535" xr:uid="{17043F77-E22E-4A5F-874F-EE36638D5F16}"/>
    <cellStyle name="%20 - Vurgu1 16" xfId="555" xr:uid="{8F24D220-5726-4E5A-BF24-C06AC948C932}"/>
    <cellStyle name="%20 - Vurgu1 17" xfId="575" xr:uid="{76DF3AA9-5996-47CC-B74F-03375AAD5AFC}"/>
    <cellStyle name="%20 - Vurgu1 18" xfId="595" xr:uid="{0F685283-00A4-4176-A359-6089FDF62935}"/>
    <cellStyle name="%20 - Vurgu1 19" xfId="615" xr:uid="{FBB67723-B02C-41BA-932D-5798F2505769}"/>
    <cellStyle name="%20 - Vurgu1 2" xfId="51" xr:uid="{FA9BD307-C38F-4352-A71A-9DDF26C02AE5}"/>
    <cellStyle name="%20 - Vurgu1 2 2" xfId="283" xr:uid="{C0A367A5-36A1-4E56-A05D-CC1FA50A6765}"/>
    <cellStyle name="%20 - Vurgu1 20" xfId="635" xr:uid="{B715140E-E295-4243-A703-9FD77D321ECB}"/>
    <cellStyle name="%20 - Vurgu1 21" xfId="655" xr:uid="{C564CA32-650A-4312-9BFF-36CF46B8D2CE}"/>
    <cellStyle name="%20 - Vurgu1 22" xfId="675" xr:uid="{295BF2C6-519C-4DAE-B34B-7B0F09801F4E}"/>
    <cellStyle name="%20 - Vurgu1 3" xfId="71" xr:uid="{38CA24BD-72C9-4C95-BF51-574E58DE6D0D}"/>
    <cellStyle name="%20 - Vurgu1 3 2" xfId="303" xr:uid="{A64AC5DE-ED09-4864-9A5D-D875AC7DB71C}"/>
    <cellStyle name="%20 - Vurgu1 4" xfId="91" xr:uid="{23900A0B-0294-4FFF-96CE-4D4D3B05E11D}"/>
    <cellStyle name="%20 - Vurgu1 4 2" xfId="323" xr:uid="{141699BF-E891-4EB6-8738-CD8A0DEE3AC9}"/>
    <cellStyle name="%20 - Vurgu1 5" xfId="111" xr:uid="{60CBC66B-00FE-4C9B-80AC-49D31CABE03D}"/>
    <cellStyle name="%20 - Vurgu1 5 2" xfId="343" xr:uid="{6A669F2A-3CA3-4E20-818D-0535D1776F94}"/>
    <cellStyle name="%20 - Vurgu1 6" xfId="131" xr:uid="{F926C474-2E6E-4A66-A449-3ACD7C054D58}"/>
    <cellStyle name="%20 - Vurgu1 6 2" xfId="363" xr:uid="{6EFFA723-EA71-4474-B3A0-DD0D818FE67E}"/>
    <cellStyle name="%20 - Vurgu1 7" xfId="151" xr:uid="{64FB66C2-BB31-488C-A9EB-9D400A3C2887}"/>
    <cellStyle name="%20 - Vurgu1 7 2" xfId="383" xr:uid="{4C18E976-D46F-4C17-BE6E-7CD1C014A491}"/>
    <cellStyle name="%20 - Vurgu1 8" xfId="171" xr:uid="{02AB2783-1DD8-4FEC-9C2A-E49CBC885375}"/>
    <cellStyle name="%20 - Vurgu1 8 2" xfId="403" xr:uid="{B0BB30BF-E43B-4AF5-AA8C-846C20E70693}"/>
    <cellStyle name="%20 - Vurgu1 9" xfId="191" xr:uid="{5EF35D37-D61F-4119-8DCF-FED6B1F81FCC}"/>
    <cellStyle name="%20 - Vurgu1 9 2" xfId="423" xr:uid="{3541DC2E-9FD1-474A-B7E8-2A418E387FB7}"/>
    <cellStyle name="%20 - Vurgu2" xfId="23" builtinId="34" customBuiltin="1"/>
    <cellStyle name="%20 - Vurgu2 10" xfId="215" xr:uid="{3F819DE5-512A-4E94-B070-5D385F1025EE}"/>
    <cellStyle name="%20 - Vurgu2 10 2" xfId="447" xr:uid="{4EF21965-20F9-427E-8D37-316E88A3A47E}"/>
    <cellStyle name="%20 - Vurgu2 11" xfId="235" xr:uid="{153A42B0-E844-4FDB-8A41-2B9889B549F5}"/>
    <cellStyle name="%20 - Vurgu2 11 2" xfId="467" xr:uid="{5D1E8936-A866-4CD6-B5F5-EAC97C25B4FA}"/>
    <cellStyle name="%20 - Vurgu2 12" xfId="258" xr:uid="{9E113149-6638-444E-A032-0BEF654443B9}"/>
    <cellStyle name="%20 - Vurgu2 13" xfId="492" xr:uid="{9B5F6895-5F22-4E80-8C59-B5220ECAC9E6}"/>
    <cellStyle name="%20 - Vurgu2 14" xfId="512" xr:uid="{BF50765B-2D2A-44C5-80AE-89870E2F7982}"/>
    <cellStyle name="%20 - Vurgu2 15" xfId="538" xr:uid="{CA981C74-FFE4-4FA2-83A5-0DDCD5CB81C9}"/>
    <cellStyle name="%20 - Vurgu2 16" xfId="558" xr:uid="{140C2D3E-EAB2-4951-8887-07F47FD08018}"/>
    <cellStyle name="%20 - Vurgu2 17" xfId="578" xr:uid="{CA65239D-5A5F-4631-AEA6-1FFCF7AEE080}"/>
    <cellStyle name="%20 - Vurgu2 18" xfId="598" xr:uid="{8276EBD7-E78C-4E02-92FA-8E41B532FF9F}"/>
    <cellStyle name="%20 - Vurgu2 19" xfId="618" xr:uid="{292BAF83-BE91-4B55-96AB-88C3ED3378BE}"/>
    <cellStyle name="%20 - Vurgu2 2" xfId="54" xr:uid="{A0E515F0-F923-40DC-9602-5B58DB23AEF2}"/>
    <cellStyle name="%20 - Vurgu2 2 2" xfId="286" xr:uid="{64391DA0-D39F-4ED2-AE6E-EBB03FFEAFCE}"/>
    <cellStyle name="%20 - Vurgu2 20" xfId="638" xr:uid="{DF29E3C1-6CBB-4C44-B4F8-5F58961E30AD}"/>
    <cellStyle name="%20 - Vurgu2 21" xfId="658" xr:uid="{BB5BBC8F-6B27-4304-862F-3475AF830A05}"/>
    <cellStyle name="%20 - Vurgu2 22" xfId="678" xr:uid="{1AFC611F-4E79-4C8B-858D-0E39F5A26D5C}"/>
    <cellStyle name="%20 - Vurgu2 3" xfId="74" xr:uid="{124205D5-D247-4412-ADDC-7E50DBCB1899}"/>
    <cellStyle name="%20 - Vurgu2 3 2" xfId="306" xr:uid="{7F42A32D-2F16-453B-B605-772963AD3E45}"/>
    <cellStyle name="%20 - Vurgu2 4" xfId="94" xr:uid="{6AB3C31D-16A1-4297-B826-0651AD85AC4D}"/>
    <cellStyle name="%20 - Vurgu2 4 2" xfId="326" xr:uid="{58264345-FBCD-4467-A514-C4C8DE754093}"/>
    <cellStyle name="%20 - Vurgu2 5" xfId="114" xr:uid="{62BBA5D5-E1D2-41C0-A989-82AFD271073D}"/>
    <cellStyle name="%20 - Vurgu2 5 2" xfId="346" xr:uid="{97E8BA31-8D63-4315-8818-AF4F68D74EC8}"/>
    <cellStyle name="%20 - Vurgu2 6" xfId="134" xr:uid="{0B0DD9A5-510F-4932-B9EC-544B7860BC43}"/>
    <cellStyle name="%20 - Vurgu2 6 2" xfId="366" xr:uid="{FCCF50CA-EE55-4E3E-89A1-D723DB0B8B8F}"/>
    <cellStyle name="%20 - Vurgu2 7" xfId="154" xr:uid="{9E618377-F3E1-447C-8233-283606E62AF2}"/>
    <cellStyle name="%20 - Vurgu2 7 2" xfId="386" xr:uid="{16AE0ADD-CB37-447B-BB7B-0EE07172B9FA}"/>
    <cellStyle name="%20 - Vurgu2 8" xfId="174" xr:uid="{1C4931D3-A108-4154-902F-A83DE2BBB808}"/>
    <cellStyle name="%20 - Vurgu2 8 2" xfId="406" xr:uid="{128DEEB6-D872-4E9B-A197-33DF012C6121}"/>
    <cellStyle name="%20 - Vurgu2 9" xfId="194" xr:uid="{CB590F5F-763D-4464-880A-3F6F83C9A067}"/>
    <cellStyle name="%20 - Vurgu2 9 2" xfId="426" xr:uid="{D89F18CB-3021-409F-B507-622563EE223A}"/>
    <cellStyle name="%20 - Vurgu3" xfId="27" builtinId="38" customBuiltin="1"/>
    <cellStyle name="%20 - Vurgu3 10" xfId="218" xr:uid="{36A599DB-146F-46D0-BF4C-BEDC16123DC8}"/>
    <cellStyle name="%20 - Vurgu3 10 2" xfId="450" xr:uid="{0ABF4E61-1623-42DA-8370-7FB2BCE5DF11}"/>
    <cellStyle name="%20 - Vurgu3 11" xfId="238" xr:uid="{D8A18719-C11D-4C50-B4DD-9222D70224B0}"/>
    <cellStyle name="%20 - Vurgu3 11 2" xfId="470" xr:uid="{E6FDFBFB-0E21-463C-B297-3E0985553A75}"/>
    <cellStyle name="%20 - Vurgu3 12" xfId="261" xr:uid="{E717FE3F-7DF5-4EA3-ACB1-CE43F95C5AA0}"/>
    <cellStyle name="%20 - Vurgu3 13" xfId="495" xr:uid="{2F8FECD4-9E0E-4327-81ED-7407570A01AA}"/>
    <cellStyle name="%20 - Vurgu3 14" xfId="515" xr:uid="{05E842E8-F92C-4B38-A752-863A79447DA0}"/>
    <cellStyle name="%20 - Vurgu3 15" xfId="541" xr:uid="{C37CC340-3985-45C6-A7DF-70440FF76E3D}"/>
    <cellStyle name="%20 - Vurgu3 16" xfId="561" xr:uid="{3BF38655-6869-41CD-AC26-AA54FF3938F3}"/>
    <cellStyle name="%20 - Vurgu3 17" xfId="581" xr:uid="{4E8D41D4-D4CB-4C36-BAEF-E8ECE60BD3BF}"/>
    <cellStyle name="%20 - Vurgu3 18" xfId="601" xr:uid="{C7E613D4-0C89-49A0-B16D-E989D69371B7}"/>
    <cellStyle name="%20 - Vurgu3 19" xfId="621" xr:uid="{CFA639A8-D4BD-4039-B3CB-54AED0A3B6CC}"/>
    <cellStyle name="%20 - Vurgu3 2" xfId="57" xr:uid="{691FB671-DDFA-4938-A8D1-4D4DA7E94351}"/>
    <cellStyle name="%20 - Vurgu3 2 2" xfId="289" xr:uid="{F0537A74-294C-4C75-A142-5ABA7E7E4565}"/>
    <cellStyle name="%20 - Vurgu3 20" xfId="641" xr:uid="{9BA8710C-E7A6-4783-A999-6074BEA3E3F8}"/>
    <cellStyle name="%20 - Vurgu3 21" xfId="661" xr:uid="{FBA82472-430E-4884-93B6-3EAD01B17136}"/>
    <cellStyle name="%20 - Vurgu3 22" xfId="681" xr:uid="{C8F5D337-FC5A-4FF9-BEFD-059C9C7F1621}"/>
    <cellStyle name="%20 - Vurgu3 3" xfId="77" xr:uid="{DB0592E4-7706-4CBC-8B7A-BF49DE008ED9}"/>
    <cellStyle name="%20 - Vurgu3 3 2" xfId="309" xr:uid="{2CFDECB8-11EE-481D-A579-A4F6FCA74800}"/>
    <cellStyle name="%20 - Vurgu3 4" xfId="97" xr:uid="{CF9336DC-CEFC-4A59-AF67-0C4F520F7072}"/>
    <cellStyle name="%20 - Vurgu3 4 2" xfId="329" xr:uid="{7A3CC7B0-7459-4736-8BE7-D4C618AC87E0}"/>
    <cellStyle name="%20 - Vurgu3 5" xfId="117" xr:uid="{2FFA25F6-1E68-4800-BF56-AD41D9167FBD}"/>
    <cellStyle name="%20 - Vurgu3 5 2" xfId="349" xr:uid="{69C8054B-0D9A-420F-A151-0E0256ED4920}"/>
    <cellStyle name="%20 - Vurgu3 6" xfId="137" xr:uid="{BAB1DEFE-D39B-4948-876A-3526B17448E6}"/>
    <cellStyle name="%20 - Vurgu3 6 2" xfId="369" xr:uid="{9487915A-FC43-490F-957B-87CBC1A62F07}"/>
    <cellStyle name="%20 - Vurgu3 7" xfId="157" xr:uid="{E046F405-8055-442E-9321-1EC48198DA2F}"/>
    <cellStyle name="%20 - Vurgu3 7 2" xfId="389" xr:uid="{715024B8-CF05-47F1-87B6-E24F9AC4E0E1}"/>
    <cellStyle name="%20 - Vurgu3 8" xfId="177" xr:uid="{2326D44F-DE8D-4FB8-BDC5-0A191EC21E96}"/>
    <cellStyle name="%20 - Vurgu3 8 2" xfId="409" xr:uid="{7977BD7A-E850-4F36-A3D7-B88D37E40669}"/>
    <cellStyle name="%20 - Vurgu3 9" xfId="197" xr:uid="{171F3733-AD53-4DCC-AD74-09FB855ACCBE}"/>
    <cellStyle name="%20 - Vurgu3 9 2" xfId="429" xr:uid="{684C47F4-5B77-4F55-8BF4-52F6959F58CC}"/>
    <cellStyle name="%20 - Vurgu4" xfId="31" builtinId="42" customBuiltin="1"/>
    <cellStyle name="%20 - Vurgu4 10" xfId="221" xr:uid="{E7563E2E-E222-40E4-879D-12BB2839CAA2}"/>
    <cellStyle name="%20 - Vurgu4 10 2" xfId="453" xr:uid="{0D44349F-0AB7-4247-8EAF-EE1ADD24B4A6}"/>
    <cellStyle name="%20 - Vurgu4 11" xfId="241" xr:uid="{60F2F0BA-D475-44BE-8DC8-1C6C13A8BF25}"/>
    <cellStyle name="%20 - Vurgu4 11 2" xfId="473" xr:uid="{36A004EC-65F4-4A6E-9417-5DABFDC519D5}"/>
    <cellStyle name="%20 - Vurgu4 12" xfId="264" xr:uid="{354D7D02-DD17-4CE7-BC9C-1B89A3366782}"/>
    <cellStyle name="%20 - Vurgu4 13" xfId="498" xr:uid="{97C095E5-7E79-4EF8-B9E7-190E46877C75}"/>
    <cellStyle name="%20 - Vurgu4 14" xfId="518" xr:uid="{82FFB2D3-4C8C-49B0-B4C3-1692B9BA9A9E}"/>
    <cellStyle name="%20 - Vurgu4 15" xfId="544" xr:uid="{5D746E34-E4EB-4D9F-A3FA-72C1FBD2C6AE}"/>
    <cellStyle name="%20 - Vurgu4 16" xfId="564" xr:uid="{0C146592-D20D-4B62-AA5E-85383CA4EE77}"/>
    <cellStyle name="%20 - Vurgu4 17" xfId="584" xr:uid="{A7D95F66-0797-498C-B7D9-84AE417BBE6E}"/>
    <cellStyle name="%20 - Vurgu4 18" xfId="604" xr:uid="{81232001-8FE5-4801-82D0-E1A8B497EE18}"/>
    <cellStyle name="%20 - Vurgu4 19" xfId="624" xr:uid="{C9D8B6AC-D3BA-4495-A51E-135143B6CB8F}"/>
    <cellStyle name="%20 - Vurgu4 2" xfId="60" xr:uid="{4DA5BD79-6725-41DB-802C-87D563C283B3}"/>
    <cellStyle name="%20 - Vurgu4 2 2" xfId="292" xr:uid="{F2323F2E-70EB-4229-8919-AD745C6D6AD6}"/>
    <cellStyle name="%20 - Vurgu4 20" xfId="644" xr:uid="{5B15E70D-5E72-4D45-B9E5-C2ACE5BAD3B6}"/>
    <cellStyle name="%20 - Vurgu4 21" xfId="664" xr:uid="{917052BA-17B8-449B-9B9E-27F28FE87B45}"/>
    <cellStyle name="%20 - Vurgu4 22" xfId="684" xr:uid="{3BA02CFF-0461-4FDC-A9A9-4C2FBCECEFCA}"/>
    <cellStyle name="%20 - Vurgu4 3" xfId="80" xr:uid="{F4EA64F6-DC50-4923-9CDE-BA08CF35F5DC}"/>
    <cellStyle name="%20 - Vurgu4 3 2" xfId="312" xr:uid="{8D2E5E1E-AD3F-4B54-ABBA-488F0348C75C}"/>
    <cellStyle name="%20 - Vurgu4 4" xfId="100" xr:uid="{E68A862F-D1F6-44D9-BB2B-BEF096E23A6E}"/>
    <cellStyle name="%20 - Vurgu4 4 2" xfId="332" xr:uid="{1C94B04A-2468-429B-BC0C-227F14201920}"/>
    <cellStyle name="%20 - Vurgu4 5" xfId="120" xr:uid="{30AFEB82-5792-4BD7-A809-6D5A5359E11F}"/>
    <cellStyle name="%20 - Vurgu4 5 2" xfId="352" xr:uid="{F5D917FE-1AA4-4CC0-9955-A9AE74913D77}"/>
    <cellStyle name="%20 - Vurgu4 6" xfId="140" xr:uid="{69112F67-E640-4F24-B623-093A50590CC9}"/>
    <cellStyle name="%20 - Vurgu4 6 2" xfId="372" xr:uid="{B23E12FF-8D3F-4622-B463-10B483B8F8D7}"/>
    <cellStyle name="%20 - Vurgu4 7" xfId="160" xr:uid="{0A9841F2-F70E-4147-944D-FAB6731C36F8}"/>
    <cellStyle name="%20 - Vurgu4 7 2" xfId="392" xr:uid="{B0C696E0-77A0-451B-AAE3-D6E44BCDA3A2}"/>
    <cellStyle name="%20 - Vurgu4 8" xfId="180" xr:uid="{084F7CEF-6C1A-480A-9B24-7EA029BD5344}"/>
    <cellStyle name="%20 - Vurgu4 8 2" xfId="412" xr:uid="{5F1915B1-FDA0-4389-A431-08F32D7DAD7E}"/>
    <cellStyle name="%20 - Vurgu4 9" xfId="200" xr:uid="{54E4792D-D7A1-4F87-B363-376C2D281E98}"/>
    <cellStyle name="%20 - Vurgu4 9 2" xfId="432" xr:uid="{BF16C64B-F419-4016-87F7-C4161195BFDF}"/>
    <cellStyle name="%20 - Vurgu5" xfId="35" builtinId="46" customBuiltin="1"/>
    <cellStyle name="%20 - Vurgu5 10" xfId="224" xr:uid="{A98C4A31-DA15-423C-A956-92614C1495DB}"/>
    <cellStyle name="%20 - Vurgu5 10 2" xfId="456" xr:uid="{9081AE61-523E-416D-88CE-B8D1062AC095}"/>
    <cellStyle name="%20 - Vurgu5 11" xfId="244" xr:uid="{BFA8F1E8-6B33-413C-8BAF-A123F0D60D68}"/>
    <cellStyle name="%20 - Vurgu5 11 2" xfId="476" xr:uid="{AA0C2A20-15AC-4586-BDBE-A83F4FBDE86D}"/>
    <cellStyle name="%20 - Vurgu5 12" xfId="267" xr:uid="{D8A56AE4-E5AC-46B5-B31A-25640F438D46}"/>
    <cellStyle name="%20 - Vurgu5 13" xfId="501" xr:uid="{F09092A7-41E0-4154-B5D3-8580D15DD7A5}"/>
    <cellStyle name="%20 - Vurgu5 14" xfId="521" xr:uid="{83916263-F096-463F-8D51-EA334FCF3C7E}"/>
    <cellStyle name="%20 - Vurgu5 15" xfId="547" xr:uid="{7346C836-59A5-4B6C-8646-617C5DC8CF0B}"/>
    <cellStyle name="%20 - Vurgu5 16" xfId="567" xr:uid="{63FC99B2-9267-4F0C-AA1B-9C44D989AB9B}"/>
    <cellStyle name="%20 - Vurgu5 17" xfId="587" xr:uid="{7BE883B3-6014-46FB-B463-B4D2F5B14B63}"/>
    <cellStyle name="%20 - Vurgu5 18" xfId="607" xr:uid="{4F26D3AE-C83D-4416-B5A3-A6C7EE612A59}"/>
    <cellStyle name="%20 - Vurgu5 19" xfId="627" xr:uid="{1CF51B7D-CDC5-4929-90AB-71859E8D779D}"/>
    <cellStyle name="%20 - Vurgu5 2" xfId="63" xr:uid="{DAEA4849-537D-463D-9085-C490FD5D2253}"/>
    <cellStyle name="%20 - Vurgu5 2 2" xfId="295" xr:uid="{6F75D55A-7457-48BC-98C2-BCB3DECCFA33}"/>
    <cellStyle name="%20 - Vurgu5 20" xfId="647" xr:uid="{F50855C1-06DB-4D2D-A576-F214AA206D96}"/>
    <cellStyle name="%20 - Vurgu5 21" xfId="667" xr:uid="{12775D84-3A25-4FA2-BCA2-BD8BAD209D38}"/>
    <cellStyle name="%20 - Vurgu5 22" xfId="687" xr:uid="{3780E50A-ED27-4812-94BF-DB1B7D2BFCBC}"/>
    <cellStyle name="%20 - Vurgu5 3" xfId="83" xr:uid="{B196C2F3-4B3B-4F3D-B0F5-878E946BF15D}"/>
    <cellStyle name="%20 - Vurgu5 3 2" xfId="315" xr:uid="{75E5988A-8205-44FF-BC05-F89A99537476}"/>
    <cellStyle name="%20 - Vurgu5 4" xfId="103" xr:uid="{4BDE118B-B712-467F-8961-C0899B420740}"/>
    <cellStyle name="%20 - Vurgu5 4 2" xfId="335" xr:uid="{1602D242-D94F-4528-ADE1-45E2A79CB470}"/>
    <cellStyle name="%20 - Vurgu5 5" xfId="123" xr:uid="{D66A2008-E662-46C3-A98F-412DA5B58368}"/>
    <cellStyle name="%20 - Vurgu5 5 2" xfId="355" xr:uid="{A27EFDA8-3AA6-4836-A9FE-43EBDF880CDA}"/>
    <cellStyle name="%20 - Vurgu5 6" xfId="143" xr:uid="{E299C6A9-F7F4-477B-BE3B-86B8238715F6}"/>
    <cellStyle name="%20 - Vurgu5 6 2" xfId="375" xr:uid="{D1E4C7D0-0A39-4B6D-90D1-331903A86C39}"/>
    <cellStyle name="%20 - Vurgu5 7" xfId="163" xr:uid="{FF4E52D7-D994-4FB8-B543-D519D54808A2}"/>
    <cellStyle name="%20 - Vurgu5 7 2" xfId="395" xr:uid="{F01F64B3-A481-4248-9C34-0BB4076E7BEF}"/>
    <cellStyle name="%20 - Vurgu5 8" xfId="183" xr:uid="{02BE6EBA-43CF-45CB-8D56-DF6BB70595D5}"/>
    <cellStyle name="%20 - Vurgu5 8 2" xfId="415" xr:uid="{2F3A5FFB-12A2-40D1-9183-F08EAA2B04CD}"/>
    <cellStyle name="%20 - Vurgu5 9" xfId="203" xr:uid="{6372BE8B-4230-46C0-B53A-2528B65B5AA7}"/>
    <cellStyle name="%20 - Vurgu5 9 2" xfId="435" xr:uid="{152A7EB4-DAD8-4521-90F5-BCF0527CDFCA}"/>
    <cellStyle name="%20 - Vurgu6" xfId="39" builtinId="50" customBuiltin="1"/>
    <cellStyle name="%20 - Vurgu6 10" xfId="227" xr:uid="{CA326C04-BABD-414E-8D60-4569C23C63E4}"/>
    <cellStyle name="%20 - Vurgu6 10 2" xfId="459" xr:uid="{C28094FB-FC32-4B7D-96F0-E3B095DE026A}"/>
    <cellStyle name="%20 - Vurgu6 11" xfId="247" xr:uid="{03B48B95-66B7-4A4F-80A8-3AAEB2469586}"/>
    <cellStyle name="%20 - Vurgu6 11 2" xfId="479" xr:uid="{0974BA7F-DB81-4B97-BD51-BDF4090DD3D9}"/>
    <cellStyle name="%20 - Vurgu6 12" xfId="270" xr:uid="{50D3887B-74FE-45EC-933D-A35E92C93F5C}"/>
    <cellStyle name="%20 - Vurgu6 13" xfId="504" xr:uid="{97615ABB-B96B-4677-BE75-1C9CA63DC4FD}"/>
    <cellStyle name="%20 - Vurgu6 14" xfId="524" xr:uid="{44C0B52B-AF68-4E61-BD00-80B26CDF4BE3}"/>
    <cellStyle name="%20 - Vurgu6 15" xfId="550" xr:uid="{BC54047C-C745-4E2F-ACE1-357C4BCB2284}"/>
    <cellStyle name="%20 - Vurgu6 16" xfId="570" xr:uid="{501DB09B-23B4-4C2B-9921-5889A977FF21}"/>
    <cellStyle name="%20 - Vurgu6 17" xfId="590" xr:uid="{E3B24A35-CC42-4781-B1CA-EDD4D1F0C3E8}"/>
    <cellStyle name="%20 - Vurgu6 18" xfId="610" xr:uid="{47536EF5-C173-4C57-A70B-6A6433C21ECC}"/>
    <cellStyle name="%20 - Vurgu6 19" xfId="630" xr:uid="{1E53BDB0-9A89-486C-9B74-D5B50EE2998E}"/>
    <cellStyle name="%20 - Vurgu6 2" xfId="66" xr:uid="{F164CD72-381D-4EB4-A7E8-2F4A069F4FF0}"/>
    <cellStyle name="%20 - Vurgu6 2 2" xfId="298" xr:uid="{E325C620-6303-4992-8F34-E183B9E2F179}"/>
    <cellStyle name="%20 - Vurgu6 20" xfId="650" xr:uid="{003DC71E-3994-427A-8483-1A646767B863}"/>
    <cellStyle name="%20 - Vurgu6 21" xfId="670" xr:uid="{224434A1-0E7C-48CA-A36A-75A9A71F9B5E}"/>
    <cellStyle name="%20 - Vurgu6 22" xfId="690" xr:uid="{911AA9EA-B88F-49D5-A978-C48CD6EF18DC}"/>
    <cellStyle name="%20 - Vurgu6 3" xfId="86" xr:uid="{767BB04C-DA22-4600-99DA-01B8217A6596}"/>
    <cellStyle name="%20 - Vurgu6 3 2" xfId="318" xr:uid="{02CEB9D9-CC52-491C-858D-F8558863CCCF}"/>
    <cellStyle name="%20 - Vurgu6 4" xfId="106" xr:uid="{A9F5BB75-87CF-4F38-84E8-CD583EC0157F}"/>
    <cellStyle name="%20 - Vurgu6 4 2" xfId="338" xr:uid="{73C58CD0-F65D-46BB-A5BD-D0E36C4BF9A7}"/>
    <cellStyle name="%20 - Vurgu6 5" xfId="126" xr:uid="{1578C198-63BC-4E43-86B1-7251714D2E96}"/>
    <cellStyle name="%20 - Vurgu6 5 2" xfId="358" xr:uid="{7168B99D-533B-4D40-9282-72695BF5C0F2}"/>
    <cellStyle name="%20 - Vurgu6 6" xfId="146" xr:uid="{D1C018BD-B181-4AFF-B3AA-86B9BEC95D5C}"/>
    <cellStyle name="%20 - Vurgu6 6 2" xfId="378" xr:uid="{E1563DEB-E58B-4FA0-A70C-3EAB1BE5CF61}"/>
    <cellStyle name="%20 - Vurgu6 7" xfId="166" xr:uid="{83246648-4714-409F-A977-3374135EA093}"/>
    <cellStyle name="%20 - Vurgu6 7 2" xfId="398" xr:uid="{462359D8-DB97-4442-B918-53199D0A7529}"/>
    <cellStyle name="%20 - Vurgu6 8" xfId="186" xr:uid="{C45F2A3F-2850-4842-8306-1BE94D0412C2}"/>
    <cellStyle name="%20 - Vurgu6 8 2" xfId="418" xr:uid="{74E48937-9F52-4E04-8F81-95E9A6DD3050}"/>
    <cellStyle name="%20 - Vurgu6 9" xfId="206" xr:uid="{D9DE5832-FD32-452C-A214-753E344F6242}"/>
    <cellStyle name="%20 - Vurgu6 9 2" xfId="438" xr:uid="{ABE54F87-8F66-4BBF-8E1E-31D6D97053F1}"/>
    <cellStyle name="%40 - Vurgu1" xfId="20" builtinId="31" customBuiltin="1"/>
    <cellStyle name="%40 - Vurgu1 10" xfId="213" xr:uid="{D4289F07-733F-4AE3-96CC-1B3E6B0D78FE}"/>
    <cellStyle name="%40 - Vurgu1 10 2" xfId="445" xr:uid="{CDEE913F-D4FE-4AD5-BD1D-5FB166C57E20}"/>
    <cellStyle name="%40 - Vurgu1 11" xfId="233" xr:uid="{78559705-AB0F-4138-817C-05718E1E26DC}"/>
    <cellStyle name="%40 - Vurgu1 11 2" xfId="465" xr:uid="{6987C532-85E9-4C15-9D4A-DA8E7E3FB753}"/>
    <cellStyle name="%40 - Vurgu1 12" xfId="256" xr:uid="{EB019783-C4B3-402B-A1CE-694B3539BB3C}"/>
    <cellStyle name="%40 - Vurgu1 13" xfId="490" xr:uid="{F2023502-26F5-43F9-93B0-EE4DAAFA5D80}"/>
    <cellStyle name="%40 - Vurgu1 14" xfId="510" xr:uid="{CD8A84B6-3432-4876-8A8C-37644764A61F}"/>
    <cellStyle name="%40 - Vurgu1 15" xfId="536" xr:uid="{D548A91C-E188-460B-BD24-16BD910ABD30}"/>
    <cellStyle name="%40 - Vurgu1 16" xfId="556" xr:uid="{11F9C75D-54D2-424D-9D3A-C95411C3EE97}"/>
    <cellStyle name="%40 - Vurgu1 17" xfId="576" xr:uid="{23204C73-C2E8-4E59-ADEF-D7BB3F8AC363}"/>
    <cellStyle name="%40 - Vurgu1 18" xfId="596" xr:uid="{B8A988E4-A5E0-4FAB-B1FC-DDD4499DDF2D}"/>
    <cellStyle name="%40 - Vurgu1 19" xfId="616" xr:uid="{F01D7848-EFAA-4C77-AE3B-A7313A558816}"/>
    <cellStyle name="%40 - Vurgu1 2" xfId="52" xr:uid="{64BC691D-7CA9-4D5C-A5C2-983635AAA1A4}"/>
    <cellStyle name="%40 - Vurgu1 2 2" xfId="284" xr:uid="{96858166-8D3D-44F9-BC73-385CE2E59E0F}"/>
    <cellStyle name="%40 - Vurgu1 20" xfId="636" xr:uid="{C941E629-1D20-43BD-A963-66F2EDECCDBD}"/>
    <cellStyle name="%40 - Vurgu1 21" xfId="656" xr:uid="{5C46E09D-CCF0-4DF9-97E7-1D4142E8C26F}"/>
    <cellStyle name="%40 - Vurgu1 22" xfId="676" xr:uid="{7646D46B-5A3E-4EB3-9EE1-EE1A08786926}"/>
    <cellStyle name="%40 - Vurgu1 3" xfId="72" xr:uid="{F0C6D934-291B-4294-A0F8-309F2B39FFA3}"/>
    <cellStyle name="%40 - Vurgu1 3 2" xfId="304" xr:uid="{6BA28200-2229-4053-8B83-D881ABD3CF81}"/>
    <cellStyle name="%40 - Vurgu1 4" xfId="92" xr:uid="{4B5CC395-6794-49FD-9031-6D434F319B84}"/>
    <cellStyle name="%40 - Vurgu1 4 2" xfId="324" xr:uid="{A00D12C0-711C-4E5B-94EF-80A6F1B1DD82}"/>
    <cellStyle name="%40 - Vurgu1 5" xfId="112" xr:uid="{B6E0E511-EF34-4496-A5E4-E504B96C7A5F}"/>
    <cellStyle name="%40 - Vurgu1 5 2" xfId="344" xr:uid="{8996CC8C-5B78-414E-A9B7-B283A411E6A0}"/>
    <cellStyle name="%40 - Vurgu1 6" xfId="132" xr:uid="{5A0E068E-5561-44CF-95F4-3EE4238E16B9}"/>
    <cellStyle name="%40 - Vurgu1 6 2" xfId="364" xr:uid="{274F6DE1-3206-449B-82C1-D9942EFF1BC8}"/>
    <cellStyle name="%40 - Vurgu1 7" xfId="152" xr:uid="{D3F66F3B-6CD5-40BE-81A5-740516A7D245}"/>
    <cellStyle name="%40 - Vurgu1 7 2" xfId="384" xr:uid="{BFFF2ED8-05C1-4B31-83B4-9B4985FD5093}"/>
    <cellStyle name="%40 - Vurgu1 8" xfId="172" xr:uid="{0FFD1F1B-1881-4E6A-9194-F2A8964B1173}"/>
    <cellStyle name="%40 - Vurgu1 8 2" xfId="404" xr:uid="{9DCD961A-CE16-4021-B7F6-C1D2C995AEF9}"/>
    <cellStyle name="%40 - Vurgu1 9" xfId="192" xr:uid="{4497B1A8-231B-4448-B334-B384D5111C6A}"/>
    <cellStyle name="%40 - Vurgu1 9 2" xfId="424" xr:uid="{B58109CD-589E-4468-B1D4-1E8E60467BFD}"/>
    <cellStyle name="%40 - Vurgu2" xfId="24" builtinId="35" customBuiltin="1"/>
    <cellStyle name="%40 - Vurgu2 10" xfId="216" xr:uid="{89FA0420-E541-473B-8A7C-789FE98ACC16}"/>
    <cellStyle name="%40 - Vurgu2 10 2" xfId="448" xr:uid="{A856BDBE-EA93-4BD9-92DB-533062A83AD1}"/>
    <cellStyle name="%40 - Vurgu2 11" xfId="236" xr:uid="{9D229ABE-2F0B-4E1C-845A-8E565436A232}"/>
    <cellStyle name="%40 - Vurgu2 11 2" xfId="468" xr:uid="{9C11A589-17DF-4E1C-B3D4-AFFF8D84D694}"/>
    <cellStyle name="%40 - Vurgu2 12" xfId="259" xr:uid="{4339250D-EDAD-4E6B-AE06-521791DB0EDF}"/>
    <cellStyle name="%40 - Vurgu2 13" xfId="493" xr:uid="{2E25A869-CD9B-4B0A-A1C6-86E27755699B}"/>
    <cellStyle name="%40 - Vurgu2 14" xfId="513" xr:uid="{52010727-D8AB-404A-877B-01300D262744}"/>
    <cellStyle name="%40 - Vurgu2 15" xfId="539" xr:uid="{CAF566A3-482A-4CCA-90E8-78F6DAAD3133}"/>
    <cellStyle name="%40 - Vurgu2 16" xfId="559" xr:uid="{17AE6B4C-F513-4E61-915A-AF27DF6B5C69}"/>
    <cellStyle name="%40 - Vurgu2 17" xfId="579" xr:uid="{32FBEB4C-5939-499F-9AFB-D0F67ACC615C}"/>
    <cellStyle name="%40 - Vurgu2 18" xfId="599" xr:uid="{D0E88486-C6F8-43A8-941E-AA1AA83E869B}"/>
    <cellStyle name="%40 - Vurgu2 19" xfId="619" xr:uid="{2EBBFD2F-A76E-481F-A5A0-AAF8E097FB84}"/>
    <cellStyle name="%40 - Vurgu2 2" xfId="55" xr:uid="{BAD09826-DC3E-4C68-82C5-3FCB359EC1AA}"/>
    <cellStyle name="%40 - Vurgu2 2 2" xfId="287" xr:uid="{08DB9506-4060-461F-9FFA-226F6B9939CE}"/>
    <cellStyle name="%40 - Vurgu2 20" xfId="639" xr:uid="{61C3A4CA-FF2E-49C4-82F8-3BE82213C14C}"/>
    <cellStyle name="%40 - Vurgu2 21" xfId="659" xr:uid="{C0AB9AF2-2120-431F-83AE-38A84E9B4CBB}"/>
    <cellStyle name="%40 - Vurgu2 22" xfId="679" xr:uid="{25279497-7A57-4B95-9DE9-04E1D5F9CCF7}"/>
    <cellStyle name="%40 - Vurgu2 3" xfId="75" xr:uid="{CA0DA965-C647-41BB-9231-99D193E95629}"/>
    <cellStyle name="%40 - Vurgu2 3 2" xfId="307" xr:uid="{6423B515-82E7-4EEA-A66B-9EB5AC6458DD}"/>
    <cellStyle name="%40 - Vurgu2 4" xfId="95" xr:uid="{BB56517D-4EA6-407D-9059-1191ADFB2901}"/>
    <cellStyle name="%40 - Vurgu2 4 2" xfId="327" xr:uid="{374CF16D-78E4-4E60-9405-669D3E16B2D7}"/>
    <cellStyle name="%40 - Vurgu2 5" xfId="115" xr:uid="{1219DBBA-CE5E-4451-8F16-DDAF63A22FF1}"/>
    <cellStyle name="%40 - Vurgu2 5 2" xfId="347" xr:uid="{80D6C760-3B73-4BCB-8FC1-D4B5081E5C37}"/>
    <cellStyle name="%40 - Vurgu2 6" xfId="135" xr:uid="{8B101DFA-F0E8-4518-A3A7-232B128F3E6A}"/>
    <cellStyle name="%40 - Vurgu2 6 2" xfId="367" xr:uid="{EDEB5143-632E-404B-BFE9-85FFDC7BAB0F}"/>
    <cellStyle name="%40 - Vurgu2 7" xfId="155" xr:uid="{9F30C115-C796-4A56-A077-EECF6F7D373B}"/>
    <cellStyle name="%40 - Vurgu2 7 2" xfId="387" xr:uid="{0159CA92-F640-4D57-BB6E-034D672D21DA}"/>
    <cellStyle name="%40 - Vurgu2 8" xfId="175" xr:uid="{B1121D86-80D0-48BB-9AC5-99A95E78F37D}"/>
    <cellStyle name="%40 - Vurgu2 8 2" xfId="407" xr:uid="{BB4B76D7-A683-4B41-B064-1E843513506F}"/>
    <cellStyle name="%40 - Vurgu2 9" xfId="195" xr:uid="{205E63E0-545C-4CDD-96FE-8562A5FCF290}"/>
    <cellStyle name="%40 - Vurgu2 9 2" xfId="427" xr:uid="{6AF19B8E-5AA3-4F5A-B5AF-532E9762649A}"/>
    <cellStyle name="%40 - Vurgu3" xfId="28" builtinId="39" customBuiltin="1"/>
    <cellStyle name="%40 - Vurgu3 10" xfId="219" xr:uid="{01FB8105-52CC-4329-926C-D84A78C96A9C}"/>
    <cellStyle name="%40 - Vurgu3 10 2" xfId="451" xr:uid="{8D121A21-764A-4097-BB05-AE1B58AD216F}"/>
    <cellStyle name="%40 - Vurgu3 11" xfId="239" xr:uid="{1B448381-6653-44EF-8552-9DB13DDC6830}"/>
    <cellStyle name="%40 - Vurgu3 11 2" xfId="471" xr:uid="{9831F390-3BC0-458F-8AF3-7E2584790C23}"/>
    <cellStyle name="%40 - Vurgu3 12" xfId="262" xr:uid="{97F0C3DE-A203-473D-9E57-8F38A64D4C60}"/>
    <cellStyle name="%40 - Vurgu3 13" xfId="496" xr:uid="{20D6C985-D428-4585-9CBE-DCD6FB0E5E49}"/>
    <cellStyle name="%40 - Vurgu3 14" xfId="516" xr:uid="{9FBDF216-FAC7-413C-B63B-5DD7A14EEA2F}"/>
    <cellStyle name="%40 - Vurgu3 15" xfId="542" xr:uid="{208BEE1F-2634-459F-9E09-75726F92C513}"/>
    <cellStyle name="%40 - Vurgu3 16" xfId="562" xr:uid="{4B88E734-3E06-4C65-97FD-ED9D0579887E}"/>
    <cellStyle name="%40 - Vurgu3 17" xfId="582" xr:uid="{6C3C2C60-ED83-4B1F-AC7C-FB6F732CD0E1}"/>
    <cellStyle name="%40 - Vurgu3 18" xfId="602" xr:uid="{86D66506-280E-474E-8D6D-52978B881C74}"/>
    <cellStyle name="%40 - Vurgu3 19" xfId="622" xr:uid="{CC5CA02F-96F1-4C97-8017-1E5B844AE802}"/>
    <cellStyle name="%40 - Vurgu3 2" xfId="58" xr:uid="{95435DF5-18B9-4571-9947-BA7AF8057E1F}"/>
    <cellStyle name="%40 - Vurgu3 2 2" xfId="290" xr:uid="{DE008B18-8AC4-488A-8B27-3F58E37B4FAA}"/>
    <cellStyle name="%40 - Vurgu3 20" xfId="642" xr:uid="{ACEA4C7D-06BF-4601-819E-0CA4387A3A42}"/>
    <cellStyle name="%40 - Vurgu3 21" xfId="662" xr:uid="{EBAB166B-8140-4F20-ABAE-8C3EE56F77B1}"/>
    <cellStyle name="%40 - Vurgu3 22" xfId="682" xr:uid="{48E29B0F-9518-4744-80C7-8E9414F02D5B}"/>
    <cellStyle name="%40 - Vurgu3 3" xfId="78" xr:uid="{AEFF788E-3135-4D10-80FB-8CF223D1372C}"/>
    <cellStyle name="%40 - Vurgu3 3 2" xfId="310" xr:uid="{632DB1AB-9BDF-43C9-949E-2A547EA09D93}"/>
    <cellStyle name="%40 - Vurgu3 4" xfId="98" xr:uid="{AB943CE6-D10D-46A1-953E-2D8429E3D0BD}"/>
    <cellStyle name="%40 - Vurgu3 4 2" xfId="330" xr:uid="{14E458A6-8469-40DD-A167-88EC077907C0}"/>
    <cellStyle name="%40 - Vurgu3 5" xfId="118" xr:uid="{C77865CB-B7AA-4BFA-A191-EA22C214AA4C}"/>
    <cellStyle name="%40 - Vurgu3 5 2" xfId="350" xr:uid="{9E15F0DE-5BDB-471A-8B6D-A3497A7B13F5}"/>
    <cellStyle name="%40 - Vurgu3 6" xfId="138" xr:uid="{1A5FF243-6ED4-4CD2-90B8-33835FB90720}"/>
    <cellStyle name="%40 - Vurgu3 6 2" xfId="370" xr:uid="{F7C577A8-ED70-497E-AA2A-4EC81C370DB6}"/>
    <cellStyle name="%40 - Vurgu3 7" xfId="158" xr:uid="{CB7F9B60-8C9E-41DF-8BD8-B29327B15ABE}"/>
    <cellStyle name="%40 - Vurgu3 7 2" xfId="390" xr:uid="{7BB4AB67-4FB4-4801-8C31-37B708280927}"/>
    <cellStyle name="%40 - Vurgu3 8" xfId="178" xr:uid="{74529888-0BE5-4525-8FD3-592639324F35}"/>
    <cellStyle name="%40 - Vurgu3 8 2" xfId="410" xr:uid="{1B558ED0-B5B3-49BC-9339-7D360A17D283}"/>
    <cellStyle name="%40 - Vurgu3 9" xfId="198" xr:uid="{B070C3C0-E8CC-41B2-A998-F75326B4A655}"/>
    <cellStyle name="%40 - Vurgu3 9 2" xfId="430" xr:uid="{F0E193E9-9C3B-493F-A124-7DE9B86858D1}"/>
    <cellStyle name="%40 - Vurgu4" xfId="32" builtinId="43" customBuiltin="1"/>
    <cellStyle name="%40 - Vurgu4 10" xfId="222" xr:uid="{ADFA7B4E-8BBF-4966-B2EF-47FB136564BD}"/>
    <cellStyle name="%40 - Vurgu4 10 2" xfId="454" xr:uid="{1007D836-BC7E-4DB3-A071-5EBFC5D8D1F3}"/>
    <cellStyle name="%40 - Vurgu4 11" xfId="242" xr:uid="{01CE476B-D2E7-4B61-BF7A-EF6D5298DF96}"/>
    <cellStyle name="%40 - Vurgu4 11 2" xfId="474" xr:uid="{33A85783-EA13-462B-83EA-B0DAFA2816AF}"/>
    <cellStyle name="%40 - Vurgu4 12" xfId="265" xr:uid="{8A1C8FA1-F59A-43EE-B6AC-3CD5BBEF82B5}"/>
    <cellStyle name="%40 - Vurgu4 13" xfId="499" xr:uid="{A5A7D90F-CB85-42EF-B00A-525AF2EB71D3}"/>
    <cellStyle name="%40 - Vurgu4 14" xfId="519" xr:uid="{739ADE1A-AA60-484A-9D48-FBB24B9E8368}"/>
    <cellStyle name="%40 - Vurgu4 15" xfId="545" xr:uid="{6677BFCE-BC17-48A1-847A-C6EF605AD87A}"/>
    <cellStyle name="%40 - Vurgu4 16" xfId="565" xr:uid="{8FA483BC-BD9C-43E5-92DF-83C437687B21}"/>
    <cellStyle name="%40 - Vurgu4 17" xfId="585" xr:uid="{70399BB9-A440-4027-AA5A-E94911DECD3F}"/>
    <cellStyle name="%40 - Vurgu4 18" xfId="605" xr:uid="{5566F90D-EC1A-4B5D-83EE-ED71E2C83182}"/>
    <cellStyle name="%40 - Vurgu4 19" xfId="625" xr:uid="{BAED4DB9-4957-4B6A-96C8-5B84B5A1EEE3}"/>
    <cellStyle name="%40 - Vurgu4 2" xfId="61" xr:uid="{B4CC6821-4BD9-40E6-BA9D-F5338D6E245B}"/>
    <cellStyle name="%40 - Vurgu4 2 2" xfId="293" xr:uid="{61AC215D-79AE-4E43-9241-DA5690CA7EEA}"/>
    <cellStyle name="%40 - Vurgu4 20" xfId="645" xr:uid="{F4326531-2B9C-4602-A689-A8A47D16CC86}"/>
    <cellStyle name="%40 - Vurgu4 21" xfId="665" xr:uid="{EC1CF823-C43A-45A2-B375-C290D1A9972D}"/>
    <cellStyle name="%40 - Vurgu4 22" xfId="685" xr:uid="{0FA61360-BA7D-46D3-8568-E2B0086DC6CE}"/>
    <cellStyle name="%40 - Vurgu4 3" xfId="81" xr:uid="{8D0CBEBE-E0DB-41F3-A748-4D6401443F98}"/>
    <cellStyle name="%40 - Vurgu4 3 2" xfId="313" xr:uid="{B962031C-66BB-4417-ADB8-2D0E59C95A7F}"/>
    <cellStyle name="%40 - Vurgu4 4" xfId="101" xr:uid="{A5BFA2BC-53E9-4058-B46E-2133B34277AD}"/>
    <cellStyle name="%40 - Vurgu4 4 2" xfId="333" xr:uid="{6A4828BC-9D45-41F9-B826-0154E0DDCE86}"/>
    <cellStyle name="%40 - Vurgu4 5" xfId="121" xr:uid="{BE145AE8-2D8D-48CB-8AE4-B2D68AD1DCCD}"/>
    <cellStyle name="%40 - Vurgu4 5 2" xfId="353" xr:uid="{DDA166AB-AD8A-4015-937C-D239908160A5}"/>
    <cellStyle name="%40 - Vurgu4 6" xfId="141" xr:uid="{DC02CB2E-33EE-4BD1-AB7C-32B4EF10C2B4}"/>
    <cellStyle name="%40 - Vurgu4 6 2" xfId="373" xr:uid="{3719CF6D-A682-487F-A3A8-CBCB7EC3A722}"/>
    <cellStyle name="%40 - Vurgu4 7" xfId="161" xr:uid="{3CAEAF5B-73D6-4EF5-8A85-0B76C6B5F620}"/>
    <cellStyle name="%40 - Vurgu4 7 2" xfId="393" xr:uid="{5A14109E-D410-4FC9-981A-EF29AAFA05AA}"/>
    <cellStyle name="%40 - Vurgu4 8" xfId="181" xr:uid="{1AF8C75F-D702-472B-88C2-3E52F2CC7766}"/>
    <cellStyle name="%40 - Vurgu4 8 2" xfId="413" xr:uid="{ED08D156-FB3E-47C9-A918-A8AE603F3328}"/>
    <cellStyle name="%40 - Vurgu4 9" xfId="201" xr:uid="{02353193-ECAE-4873-B228-33A727D9CBBB}"/>
    <cellStyle name="%40 - Vurgu4 9 2" xfId="433" xr:uid="{9FDC6A40-E504-466C-8BC2-ED7E0D775635}"/>
    <cellStyle name="%40 - Vurgu5" xfId="36" builtinId="47" customBuiltin="1"/>
    <cellStyle name="%40 - Vurgu5 10" xfId="225" xr:uid="{20C96C61-DFD7-42A4-A941-6D7410BFA1CC}"/>
    <cellStyle name="%40 - Vurgu5 10 2" xfId="457" xr:uid="{C129F449-61A8-4FDB-8638-6A256C2010D4}"/>
    <cellStyle name="%40 - Vurgu5 11" xfId="245" xr:uid="{DD9F2E2D-C636-45AE-8059-215AB5A25AEB}"/>
    <cellStyle name="%40 - Vurgu5 11 2" xfId="477" xr:uid="{ED1AB9B9-0B08-42D7-9307-9CACDBB92CA0}"/>
    <cellStyle name="%40 - Vurgu5 12" xfId="268" xr:uid="{4424291D-CB1A-47FF-B560-353F8BFF80FE}"/>
    <cellStyle name="%40 - Vurgu5 13" xfId="502" xr:uid="{7BAA8759-4720-4F52-87AA-CB90B887320B}"/>
    <cellStyle name="%40 - Vurgu5 14" xfId="522" xr:uid="{CE731855-4B01-45E9-BE1E-EB043A12FFD2}"/>
    <cellStyle name="%40 - Vurgu5 15" xfId="548" xr:uid="{8F7AF7F6-12E9-446C-ACF7-BF3ADE3D3714}"/>
    <cellStyle name="%40 - Vurgu5 16" xfId="568" xr:uid="{B10D962B-B7B1-4D21-9D60-E7659A4B1BAC}"/>
    <cellStyle name="%40 - Vurgu5 17" xfId="588" xr:uid="{F106CFCA-D750-490A-A497-D9F21F9E2057}"/>
    <cellStyle name="%40 - Vurgu5 18" xfId="608" xr:uid="{903A3DDE-32AD-4C2B-A224-BC38A9DF5724}"/>
    <cellStyle name="%40 - Vurgu5 19" xfId="628" xr:uid="{0A5A5AA5-72E6-47E6-A839-16E4A998E4B4}"/>
    <cellStyle name="%40 - Vurgu5 2" xfId="64" xr:uid="{0CF6928B-1597-4F7A-87EC-3CC6CAD9187F}"/>
    <cellStyle name="%40 - Vurgu5 2 2" xfId="296" xr:uid="{F19671C8-FF1C-458A-AC53-BB6B65D82CA3}"/>
    <cellStyle name="%40 - Vurgu5 20" xfId="648" xr:uid="{46347E50-51E8-4469-9670-F089AD3A6533}"/>
    <cellStyle name="%40 - Vurgu5 21" xfId="668" xr:uid="{13BC86C8-E3B5-458B-8688-FD9431E3DD6D}"/>
    <cellStyle name="%40 - Vurgu5 22" xfId="688" xr:uid="{740D36AD-65C6-451D-A79A-85BAFFD89204}"/>
    <cellStyle name="%40 - Vurgu5 3" xfId="84" xr:uid="{E15505AA-4F6D-4520-9712-D7A0F1CFE7CF}"/>
    <cellStyle name="%40 - Vurgu5 3 2" xfId="316" xr:uid="{CC9B7CAE-F3E0-40B1-97C5-8A3418302F73}"/>
    <cellStyle name="%40 - Vurgu5 4" xfId="104" xr:uid="{429B3E95-DC1A-4799-A160-7366C3D793ED}"/>
    <cellStyle name="%40 - Vurgu5 4 2" xfId="336" xr:uid="{37E7FA6C-8DE3-4262-924C-8FDA8712403E}"/>
    <cellStyle name="%40 - Vurgu5 5" xfId="124" xr:uid="{1F773136-5380-4BA0-B85A-C3596C1661F3}"/>
    <cellStyle name="%40 - Vurgu5 5 2" xfId="356" xr:uid="{034EFE28-251A-4271-843F-5082BAA7C4CA}"/>
    <cellStyle name="%40 - Vurgu5 6" xfId="144" xr:uid="{76DD5655-6CE4-4396-8C7C-6DCF75BC2C86}"/>
    <cellStyle name="%40 - Vurgu5 6 2" xfId="376" xr:uid="{2E6D48DB-95D6-4329-8207-A05ECE88D5C9}"/>
    <cellStyle name="%40 - Vurgu5 7" xfId="164" xr:uid="{092CC736-DA88-4EC6-BA9F-C66B7D43E0D0}"/>
    <cellStyle name="%40 - Vurgu5 7 2" xfId="396" xr:uid="{08F57405-69BC-41FC-86BD-8810B94120DD}"/>
    <cellStyle name="%40 - Vurgu5 8" xfId="184" xr:uid="{809AF240-EB70-4228-AE93-365E1C86B6BD}"/>
    <cellStyle name="%40 - Vurgu5 8 2" xfId="416" xr:uid="{C7536493-CFDC-458D-9BA6-493633778447}"/>
    <cellStyle name="%40 - Vurgu5 9" xfId="204" xr:uid="{66568C61-01F6-47DA-9DAA-504B085BF6BD}"/>
    <cellStyle name="%40 - Vurgu5 9 2" xfId="436" xr:uid="{19F7DF17-9819-4B31-BCA7-D7F0E04BE2C3}"/>
    <cellStyle name="%40 - Vurgu6" xfId="40" builtinId="51" customBuiltin="1"/>
    <cellStyle name="%40 - Vurgu6 10" xfId="228" xr:uid="{747982F9-DC58-4853-8F2B-4A73333425A1}"/>
    <cellStyle name="%40 - Vurgu6 10 2" xfId="460" xr:uid="{A5881137-396B-43C9-8A48-2B2BE197EB50}"/>
    <cellStyle name="%40 - Vurgu6 11" xfId="248" xr:uid="{DF9DBB1E-A2B5-4206-9611-686D229E00AA}"/>
    <cellStyle name="%40 - Vurgu6 11 2" xfId="480" xr:uid="{37A53168-BD77-466F-9AE0-5096C5F0B1FA}"/>
    <cellStyle name="%40 - Vurgu6 12" xfId="271" xr:uid="{E7740D78-329E-4303-AB0A-52F9D9396625}"/>
    <cellStyle name="%40 - Vurgu6 13" xfId="505" xr:uid="{8539FEF9-C1C2-4260-84B7-BBE849AD4103}"/>
    <cellStyle name="%40 - Vurgu6 14" xfId="525" xr:uid="{30AC112A-DB9A-406E-BE25-C2DD2E73F0C1}"/>
    <cellStyle name="%40 - Vurgu6 15" xfId="551" xr:uid="{70FEE89F-1668-4137-B27B-F6418FF6CB0E}"/>
    <cellStyle name="%40 - Vurgu6 16" xfId="571" xr:uid="{2DB93948-E3FD-4B67-9F21-1780D8492C42}"/>
    <cellStyle name="%40 - Vurgu6 17" xfId="591" xr:uid="{B2760050-959B-4A51-9B16-3FCC138B5293}"/>
    <cellStyle name="%40 - Vurgu6 18" xfId="611" xr:uid="{F37ECF5A-413D-41EA-81FB-A1784DEF4FDA}"/>
    <cellStyle name="%40 - Vurgu6 19" xfId="631" xr:uid="{574658ED-3851-4A47-8ED0-F5D11C4F3651}"/>
    <cellStyle name="%40 - Vurgu6 2" xfId="67" xr:uid="{D33428DB-F8DF-453C-A164-91BD41BB6199}"/>
    <cellStyle name="%40 - Vurgu6 2 2" xfId="299" xr:uid="{6A8741BC-CD7C-441D-8C04-D4FF64AAFD71}"/>
    <cellStyle name="%40 - Vurgu6 20" xfId="651" xr:uid="{90C8D123-1D8F-4414-BF84-CA5DF30D9094}"/>
    <cellStyle name="%40 - Vurgu6 21" xfId="671" xr:uid="{47D09118-D5B1-422B-9B5C-F4AB391C6DE5}"/>
    <cellStyle name="%40 - Vurgu6 22" xfId="691" xr:uid="{BC06FD03-2BC1-49C9-9577-3BC0D585E2C4}"/>
    <cellStyle name="%40 - Vurgu6 3" xfId="87" xr:uid="{CF3E16BD-29F6-413B-A4C8-70A9ACBABC4D}"/>
    <cellStyle name="%40 - Vurgu6 3 2" xfId="319" xr:uid="{D0C71273-A959-4F66-A7A8-917A2E174D27}"/>
    <cellStyle name="%40 - Vurgu6 4" xfId="107" xr:uid="{DEE93577-C0E6-4E1E-AC4B-536C20E29EE9}"/>
    <cellStyle name="%40 - Vurgu6 4 2" xfId="339" xr:uid="{9C803311-3052-407B-9A62-A93039E0B45F}"/>
    <cellStyle name="%40 - Vurgu6 5" xfId="127" xr:uid="{013B5379-02D2-431B-AADA-E9B91B93720A}"/>
    <cellStyle name="%40 - Vurgu6 5 2" xfId="359" xr:uid="{36C410D1-0C3B-41EF-9B50-99CD55C135A4}"/>
    <cellStyle name="%40 - Vurgu6 6" xfId="147" xr:uid="{983439FE-5F40-4DD4-8F17-31CC68715873}"/>
    <cellStyle name="%40 - Vurgu6 6 2" xfId="379" xr:uid="{418AD5F2-3350-4BE1-876A-AB6A5F21B6A1}"/>
    <cellStyle name="%40 - Vurgu6 7" xfId="167" xr:uid="{3D8A3536-89BB-4AF7-93C1-1486CAC265BB}"/>
    <cellStyle name="%40 - Vurgu6 7 2" xfId="399" xr:uid="{36E8B2B5-0A6F-45F3-933A-820BC7CDF3A6}"/>
    <cellStyle name="%40 - Vurgu6 8" xfId="187" xr:uid="{CFEF8EEA-1A63-4E59-B5C6-59AE542D9A23}"/>
    <cellStyle name="%40 - Vurgu6 8 2" xfId="419" xr:uid="{9F3E17D0-913A-4B61-8DB5-A29D4A5BAC99}"/>
    <cellStyle name="%40 - Vurgu6 9" xfId="207" xr:uid="{A5692A5C-46CE-4B8D-99DA-41ED113723F4}"/>
    <cellStyle name="%40 - Vurgu6 9 2" xfId="439" xr:uid="{0D3DEDF4-C8DD-4D72-835A-76835F6E3D2D}"/>
    <cellStyle name="%60 - Vurgu1" xfId="21" builtinId="32" customBuiltin="1"/>
    <cellStyle name="%60 - Vurgu1 10" xfId="214" xr:uid="{8B478AAF-2B3B-4EE7-8ED4-C347E3A30DBB}"/>
    <cellStyle name="%60 - Vurgu1 10 2" xfId="446" xr:uid="{67DDAAE1-5DCF-479C-A149-246D3A969F61}"/>
    <cellStyle name="%60 - Vurgu1 11" xfId="234" xr:uid="{A20E0A10-CAE9-4914-9BD2-30F371AB6F23}"/>
    <cellStyle name="%60 - Vurgu1 11 2" xfId="466" xr:uid="{080A521D-F8AD-406F-8F24-3025C7B26018}"/>
    <cellStyle name="%60 - Vurgu1 12" xfId="257" xr:uid="{BA33EFC8-49E7-42DB-9D96-F58E301D6E29}"/>
    <cellStyle name="%60 - Vurgu1 13" xfId="491" xr:uid="{F3EAE855-9698-4EBA-AABA-D29E1AC0CEDE}"/>
    <cellStyle name="%60 - Vurgu1 14" xfId="511" xr:uid="{BBE73294-34A7-43B7-A0F3-6B71590A444B}"/>
    <cellStyle name="%60 - Vurgu1 15" xfId="537" xr:uid="{BDB75BF3-CA89-4AA8-A78F-78CB412FFC17}"/>
    <cellStyle name="%60 - Vurgu1 16" xfId="557" xr:uid="{01E5DB8A-21DC-4BC8-BDF5-E19CCFB17435}"/>
    <cellStyle name="%60 - Vurgu1 17" xfId="577" xr:uid="{256DDA28-994F-45D3-82D7-F471FA3AD776}"/>
    <cellStyle name="%60 - Vurgu1 18" xfId="597" xr:uid="{DCFE141D-F065-4845-A678-D76EA84EFF31}"/>
    <cellStyle name="%60 - Vurgu1 19" xfId="617" xr:uid="{1C6AEB0D-AA37-4559-A99F-EBAD90FE686B}"/>
    <cellStyle name="%60 - Vurgu1 2" xfId="53" xr:uid="{A749DB15-62DB-49E4-8565-FD270D07D99A}"/>
    <cellStyle name="%60 - Vurgu1 2 2" xfId="285" xr:uid="{2303503E-CE51-44D9-900D-1195058B5726}"/>
    <cellStyle name="%60 - Vurgu1 20" xfId="637" xr:uid="{93EC744B-FE74-44AD-9D63-9834545EB6D6}"/>
    <cellStyle name="%60 - Vurgu1 21" xfId="657" xr:uid="{DC38A7FB-37BA-4C01-9AD7-1ADBE5E19BFA}"/>
    <cellStyle name="%60 - Vurgu1 22" xfId="677" xr:uid="{CB07A941-519C-4BDD-91C4-2CB6024212F3}"/>
    <cellStyle name="%60 - Vurgu1 3" xfId="73" xr:uid="{82ABCA60-0DCC-4BAA-8703-F8581DB7B92F}"/>
    <cellStyle name="%60 - Vurgu1 3 2" xfId="305" xr:uid="{F821D528-866F-421A-9264-15549F554C7E}"/>
    <cellStyle name="%60 - Vurgu1 4" xfId="93" xr:uid="{41051BF1-B5CD-41BD-92D5-514DA464C3BD}"/>
    <cellStyle name="%60 - Vurgu1 4 2" xfId="325" xr:uid="{E89B77C2-4D1E-4EE8-B931-01F64EF5E1B6}"/>
    <cellStyle name="%60 - Vurgu1 5" xfId="113" xr:uid="{C32504D9-C068-4607-A572-F191D1EA1C0F}"/>
    <cellStyle name="%60 - Vurgu1 5 2" xfId="345" xr:uid="{D7C4AFB8-7800-4C24-949E-AE18D2081028}"/>
    <cellStyle name="%60 - Vurgu1 6" xfId="133" xr:uid="{5E6B0C19-6455-429F-80EF-01912E87C103}"/>
    <cellStyle name="%60 - Vurgu1 6 2" xfId="365" xr:uid="{F3352F01-3FFF-4EAB-9AD9-04AF25B68116}"/>
    <cellStyle name="%60 - Vurgu1 7" xfId="153" xr:uid="{252B1DD1-0719-43DE-AAB3-F8BEDA56BC4E}"/>
    <cellStyle name="%60 - Vurgu1 7 2" xfId="385" xr:uid="{D26F7F0D-B7CB-4D87-B48E-6DDF0160FE63}"/>
    <cellStyle name="%60 - Vurgu1 8" xfId="173" xr:uid="{95A5636A-0DF4-4DF7-91D5-3C5A4ED32F80}"/>
    <cellStyle name="%60 - Vurgu1 8 2" xfId="405" xr:uid="{A9D06D9E-642A-4DE8-B785-EEC5456CD46D}"/>
    <cellStyle name="%60 - Vurgu1 9" xfId="193" xr:uid="{CCD299F4-1843-4C3E-8E49-038A4F8D58C1}"/>
    <cellStyle name="%60 - Vurgu1 9 2" xfId="425" xr:uid="{A661BC00-0663-4D85-AA82-034A42BF5766}"/>
    <cellStyle name="%60 - Vurgu2" xfId="25" builtinId="36" customBuiltin="1"/>
    <cellStyle name="%60 - Vurgu2 10" xfId="217" xr:uid="{B5D55B23-7AB1-4D26-9BD4-225F62F975F6}"/>
    <cellStyle name="%60 - Vurgu2 10 2" xfId="449" xr:uid="{6EE2272D-8C21-4A0B-ADDD-1197550AB523}"/>
    <cellStyle name="%60 - Vurgu2 11" xfId="237" xr:uid="{C9B541B4-DDE9-49E9-9F5E-B8DA6BF10569}"/>
    <cellStyle name="%60 - Vurgu2 11 2" xfId="469" xr:uid="{B6DA3C1C-541F-429E-B276-CABD8E3FADEF}"/>
    <cellStyle name="%60 - Vurgu2 12" xfId="260" xr:uid="{47C161F3-7AC5-41E8-8B53-644C2176FA09}"/>
    <cellStyle name="%60 - Vurgu2 13" xfId="494" xr:uid="{8CFC6A4A-EC44-4EA0-BD5A-20AD015F9A6B}"/>
    <cellStyle name="%60 - Vurgu2 14" xfId="514" xr:uid="{33FF8EC4-A0A3-47B8-8AF1-6FB4CF35D0B7}"/>
    <cellStyle name="%60 - Vurgu2 15" xfId="540" xr:uid="{17E11C96-1048-4FA3-AE5D-E24BD6470768}"/>
    <cellStyle name="%60 - Vurgu2 16" xfId="560" xr:uid="{F1703A5F-CA3C-4DC7-AFC2-F6CC7B0E1602}"/>
    <cellStyle name="%60 - Vurgu2 17" xfId="580" xr:uid="{ACCAF20B-AA1F-4D1D-A765-5E7CC4E718EB}"/>
    <cellStyle name="%60 - Vurgu2 18" xfId="600" xr:uid="{7868B4D3-928A-48C5-94FD-22B7BCF7D85B}"/>
    <cellStyle name="%60 - Vurgu2 19" xfId="620" xr:uid="{C5411AEC-9A61-4CC6-9169-32CB358B0618}"/>
    <cellStyle name="%60 - Vurgu2 2" xfId="56" xr:uid="{5AE70364-B940-481A-AF06-E19BBE068921}"/>
    <cellStyle name="%60 - Vurgu2 2 2" xfId="288" xr:uid="{898A47E6-2E92-4558-9156-291741F5B02B}"/>
    <cellStyle name="%60 - Vurgu2 20" xfId="640" xr:uid="{0CE68888-3704-468E-9050-A245716F4123}"/>
    <cellStyle name="%60 - Vurgu2 21" xfId="660" xr:uid="{19228BCB-6CAB-49BD-8FFA-24EB2C1F4CF6}"/>
    <cellStyle name="%60 - Vurgu2 22" xfId="680" xr:uid="{58129B1D-EB2C-4A66-9A1D-73F03AD5FDD9}"/>
    <cellStyle name="%60 - Vurgu2 3" xfId="76" xr:uid="{508C83BB-2949-4493-AE7F-1BBC6D5C1A02}"/>
    <cellStyle name="%60 - Vurgu2 3 2" xfId="308" xr:uid="{88A0A4EB-29A3-4128-9740-14F02DD55184}"/>
    <cellStyle name="%60 - Vurgu2 4" xfId="96" xr:uid="{390CF045-76B8-4CBC-B2C1-E4A71FE44B18}"/>
    <cellStyle name="%60 - Vurgu2 4 2" xfId="328" xr:uid="{6F615466-E6DE-467C-A6E6-7E7D27DAE1F1}"/>
    <cellStyle name="%60 - Vurgu2 5" xfId="116" xr:uid="{9293F543-91B3-4CF0-86A6-69EB1C5337C4}"/>
    <cellStyle name="%60 - Vurgu2 5 2" xfId="348" xr:uid="{6669E907-1784-4A3F-A1F8-C9F989F75AC9}"/>
    <cellStyle name="%60 - Vurgu2 6" xfId="136" xr:uid="{04152E09-BBF4-40CC-B055-FC0FCDB8BCD2}"/>
    <cellStyle name="%60 - Vurgu2 6 2" xfId="368" xr:uid="{A5588F1B-3019-442B-B8B6-AFC2805D313A}"/>
    <cellStyle name="%60 - Vurgu2 7" xfId="156" xr:uid="{1A40D781-1403-44A7-922A-C57A7A23D5B7}"/>
    <cellStyle name="%60 - Vurgu2 7 2" xfId="388" xr:uid="{2707439D-4856-4A8C-9C4E-8F92A04D5AF9}"/>
    <cellStyle name="%60 - Vurgu2 8" xfId="176" xr:uid="{DDC622EA-D6C2-4434-A9B6-87292A9A5A23}"/>
    <cellStyle name="%60 - Vurgu2 8 2" xfId="408" xr:uid="{281AD6E0-D24F-4120-BFA3-5FAB79BADFE9}"/>
    <cellStyle name="%60 - Vurgu2 9" xfId="196" xr:uid="{EE5A3D5D-27EE-4D0A-862C-85B52A9AA079}"/>
    <cellStyle name="%60 - Vurgu2 9 2" xfId="428" xr:uid="{DA2819A2-2198-4527-8911-DE56D834BE92}"/>
    <cellStyle name="%60 - Vurgu3" xfId="29" builtinId="40" customBuiltin="1"/>
    <cellStyle name="%60 - Vurgu3 10" xfId="220" xr:uid="{F5342B46-7FBA-4920-BE2D-F6096402FE03}"/>
    <cellStyle name="%60 - Vurgu3 10 2" xfId="452" xr:uid="{CDA9C964-F24C-48DB-9B02-A9FEE86F3C30}"/>
    <cellStyle name="%60 - Vurgu3 11" xfId="240" xr:uid="{A4534BFB-3DBE-4F21-99BA-9B84D4547DF9}"/>
    <cellStyle name="%60 - Vurgu3 11 2" xfId="472" xr:uid="{18A2CE9A-7D76-4D24-A652-12331C69554E}"/>
    <cellStyle name="%60 - Vurgu3 12" xfId="263" xr:uid="{D61AF039-E989-4F4F-A464-4ED9A4BB454A}"/>
    <cellStyle name="%60 - Vurgu3 13" xfId="497" xr:uid="{FFD09444-9A12-410E-A7EE-EA740A451802}"/>
    <cellStyle name="%60 - Vurgu3 14" xfId="517" xr:uid="{87BCC7D5-71DE-45B3-AB8E-33018E0B89A9}"/>
    <cellStyle name="%60 - Vurgu3 15" xfId="543" xr:uid="{1F7DCEC0-DBFD-4BA2-8394-F4A75EDF2275}"/>
    <cellStyle name="%60 - Vurgu3 16" xfId="563" xr:uid="{FC727732-68BF-46D7-96A6-92DDF0BA6DAA}"/>
    <cellStyle name="%60 - Vurgu3 17" xfId="583" xr:uid="{601870A9-36C8-4487-8C89-5B076D524953}"/>
    <cellStyle name="%60 - Vurgu3 18" xfId="603" xr:uid="{799D0246-C8A3-4F81-B0D0-22B38A8F4A88}"/>
    <cellStyle name="%60 - Vurgu3 19" xfId="623" xr:uid="{77B5CBDC-C9ED-4644-A9FD-4DFF2A3F768B}"/>
    <cellStyle name="%60 - Vurgu3 2" xfId="59" xr:uid="{9B116997-CCBC-4172-9BC6-2CDA1983F8EC}"/>
    <cellStyle name="%60 - Vurgu3 2 2" xfId="291" xr:uid="{0CC518A5-0DDE-43AF-AA7E-A3AE0D2BD3E5}"/>
    <cellStyle name="%60 - Vurgu3 20" xfId="643" xr:uid="{54C758EB-6035-44EA-86BA-306AA5EC4013}"/>
    <cellStyle name="%60 - Vurgu3 21" xfId="663" xr:uid="{70A80A9D-5138-4811-9105-EF506B207888}"/>
    <cellStyle name="%60 - Vurgu3 22" xfId="683" xr:uid="{ABB85060-FB48-475C-ADC0-83B5C40ABE14}"/>
    <cellStyle name="%60 - Vurgu3 3" xfId="79" xr:uid="{B4FBB3CB-659E-4660-939B-EC0D9D94DFF6}"/>
    <cellStyle name="%60 - Vurgu3 3 2" xfId="311" xr:uid="{FC055915-3FBA-4A54-8837-7AEC1EC669DD}"/>
    <cellStyle name="%60 - Vurgu3 4" xfId="99" xr:uid="{E81A0EDE-B078-48FA-821E-DD1104C636C0}"/>
    <cellStyle name="%60 - Vurgu3 4 2" xfId="331" xr:uid="{0AFE0464-6E77-49C9-9A0A-39A1CC6D98E2}"/>
    <cellStyle name="%60 - Vurgu3 5" xfId="119" xr:uid="{560AEB36-8C38-4DF7-A668-2156321F6B27}"/>
    <cellStyle name="%60 - Vurgu3 5 2" xfId="351" xr:uid="{45CD1750-4743-4252-966F-678704E9DF5A}"/>
    <cellStyle name="%60 - Vurgu3 6" xfId="139" xr:uid="{0A6AF5B4-9E3E-4578-967E-594DD9459FEA}"/>
    <cellStyle name="%60 - Vurgu3 6 2" xfId="371" xr:uid="{8C3C4FD3-5A0E-491D-A067-6D3B479D62E7}"/>
    <cellStyle name="%60 - Vurgu3 7" xfId="159" xr:uid="{A2A001A4-C20B-4C59-9E61-EFEC6B256CD0}"/>
    <cellStyle name="%60 - Vurgu3 7 2" xfId="391" xr:uid="{ED75E75C-F1F4-4662-8495-91BABC5325B0}"/>
    <cellStyle name="%60 - Vurgu3 8" xfId="179" xr:uid="{F4F185A9-DB10-41E0-8D8C-BAB6405A0EDA}"/>
    <cellStyle name="%60 - Vurgu3 8 2" xfId="411" xr:uid="{E54B9F2F-20CD-4ED8-AB7D-66385E92380B}"/>
    <cellStyle name="%60 - Vurgu3 9" xfId="199" xr:uid="{781A9871-84BF-43CF-A58F-FAD631D9C99D}"/>
    <cellStyle name="%60 - Vurgu3 9 2" xfId="431" xr:uid="{3D1B0E9B-7162-416D-85DA-FEDA592EB142}"/>
    <cellStyle name="%60 - Vurgu4" xfId="33" builtinId="44" customBuiltin="1"/>
    <cellStyle name="%60 - Vurgu4 10" xfId="223" xr:uid="{8923E220-C06C-4A9A-8871-66263E573523}"/>
    <cellStyle name="%60 - Vurgu4 10 2" xfId="455" xr:uid="{BC04D834-FBB1-4031-8ECD-9E09F79EF5F0}"/>
    <cellStyle name="%60 - Vurgu4 11" xfId="243" xr:uid="{DBFC590D-69BC-454F-BD2F-F0C55D6BBB3C}"/>
    <cellStyle name="%60 - Vurgu4 11 2" xfId="475" xr:uid="{21DFA313-390B-4F4A-B228-28923ED6ACCD}"/>
    <cellStyle name="%60 - Vurgu4 12" xfId="266" xr:uid="{8C0BC56B-95A6-46DA-8A4D-F094F2D2E948}"/>
    <cellStyle name="%60 - Vurgu4 13" xfId="500" xr:uid="{075460D0-FACA-4054-9278-39DEC1CE2C71}"/>
    <cellStyle name="%60 - Vurgu4 14" xfId="520" xr:uid="{43748F13-2504-487F-879A-CB0F1D0AD729}"/>
    <cellStyle name="%60 - Vurgu4 15" xfId="546" xr:uid="{53763F42-8B09-4FC5-BCAA-6F4ABD92BE03}"/>
    <cellStyle name="%60 - Vurgu4 16" xfId="566" xr:uid="{C5ACD0F7-C323-42FC-AFE6-18D94E02B29E}"/>
    <cellStyle name="%60 - Vurgu4 17" xfId="586" xr:uid="{A51E4572-A7AB-4827-93E7-166A7CC2AE30}"/>
    <cellStyle name="%60 - Vurgu4 18" xfId="606" xr:uid="{423D2C25-1496-4CED-B9F3-D4966868AF12}"/>
    <cellStyle name="%60 - Vurgu4 19" xfId="626" xr:uid="{9EB90711-5811-4C5F-AF15-788DDB4D551A}"/>
    <cellStyle name="%60 - Vurgu4 2" xfId="62" xr:uid="{D4A79C3F-41E1-49A3-9E2B-B04FC460EA80}"/>
    <cellStyle name="%60 - Vurgu4 2 2" xfId="294" xr:uid="{20232B06-7AE5-4146-AFAD-98E956120459}"/>
    <cellStyle name="%60 - Vurgu4 20" xfId="646" xr:uid="{2D207C6C-F38D-4A96-8F64-EFB62ABA774A}"/>
    <cellStyle name="%60 - Vurgu4 21" xfId="666" xr:uid="{15862B6D-7168-4AD9-ACB3-A3A12D103762}"/>
    <cellStyle name="%60 - Vurgu4 22" xfId="686" xr:uid="{E3018D69-A451-42CB-8FB1-F071641E6FAA}"/>
    <cellStyle name="%60 - Vurgu4 3" xfId="82" xr:uid="{C8D52FFD-B46F-4CC0-9B96-DFB6B3F7D6B4}"/>
    <cellStyle name="%60 - Vurgu4 3 2" xfId="314" xr:uid="{FEEB472F-FDED-4567-9167-0D4325B8C7FD}"/>
    <cellStyle name="%60 - Vurgu4 4" xfId="102" xr:uid="{463424FA-B31F-41DB-AC32-D5754EE06C5F}"/>
    <cellStyle name="%60 - Vurgu4 4 2" xfId="334" xr:uid="{9CE82F66-12C9-45D4-826C-676A5A12BB05}"/>
    <cellStyle name="%60 - Vurgu4 5" xfId="122" xr:uid="{5493D90A-9648-439C-ADA1-D78729A35E64}"/>
    <cellStyle name="%60 - Vurgu4 5 2" xfId="354" xr:uid="{9856DE1D-E116-4AFD-B450-5DFDC8B6DBF0}"/>
    <cellStyle name="%60 - Vurgu4 6" xfId="142" xr:uid="{0DBBAF57-EDD5-4427-8617-9588D1894715}"/>
    <cellStyle name="%60 - Vurgu4 6 2" xfId="374" xr:uid="{87174184-416B-4D32-B330-25BA87499ADA}"/>
    <cellStyle name="%60 - Vurgu4 7" xfId="162" xr:uid="{B999DE79-6393-41C5-8F01-48A114DC3E9D}"/>
    <cellStyle name="%60 - Vurgu4 7 2" xfId="394" xr:uid="{3B8A0857-2AE4-4C6B-91C9-4CC66FCBA85E}"/>
    <cellStyle name="%60 - Vurgu4 8" xfId="182" xr:uid="{501BAE85-5E6A-45DB-B64C-E3416957C4AC}"/>
    <cellStyle name="%60 - Vurgu4 8 2" xfId="414" xr:uid="{B5DD6AA2-CA86-4938-85A3-9DFC1827A03C}"/>
    <cellStyle name="%60 - Vurgu4 9" xfId="202" xr:uid="{AF90D1CD-A047-4B73-85DE-BC4FB47807C0}"/>
    <cellStyle name="%60 - Vurgu4 9 2" xfId="434" xr:uid="{E7F918A7-278F-49FE-8AB9-723B93338DC6}"/>
    <cellStyle name="%60 - Vurgu5" xfId="37" builtinId="48" customBuiltin="1"/>
    <cellStyle name="%60 - Vurgu5 10" xfId="226" xr:uid="{1435D8A1-9DF1-47D9-B492-FEA587DD0646}"/>
    <cellStyle name="%60 - Vurgu5 10 2" xfId="458" xr:uid="{144A63B8-A8BC-4F7E-890D-BFC77CF5FAAF}"/>
    <cellStyle name="%60 - Vurgu5 11" xfId="246" xr:uid="{D4C8647B-9727-4A97-9256-75F0670C4A3D}"/>
    <cellStyle name="%60 - Vurgu5 11 2" xfId="478" xr:uid="{E99C54C1-9A20-47EE-814A-5ED0E641C89A}"/>
    <cellStyle name="%60 - Vurgu5 12" xfId="269" xr:uid="{41B715AD-CC54-4E41-9F4C-0B889F8F70B7}"/>
    <cellStyle name="%60 - Vurgu5 13" xfId="503" xr:uid="{218014C9-AC82-4BC5-B2FE-628D6DA54A01}"/>
    <cellStyle name="%60 - Vurgu5 14" xfId="523" xr:uid="{8CD5FE53-6767-4F1A-8CE3-BD00F897F47F}"/>
    <cellStyle name="%60 - Vurgu5 15" xfId="549" xr:uid="{CDF5170A-9581-472E-805D-8A35EE51EB99}"/>
    <cellStyle name="%60 - Vurgu5 16" xfId="569" xr:uid="{49CDF302-004E-4F4D-97A1-2EF6A0068369}"/>
    <cellStyle name="%60 - Vurgu5 17" xfId="589" xr:uid="{A56A94E0-98BB-4505-B304-75F8E7C4703B}"/>
    <cellStyle name="%60 - Vurgu5 18" xfId="609" xr:uid="{A87E7C2C-A39B-40E3-925D-2CE7D0190C94}"/>
    <cellStyle name="%60 - Vurgu5 19" xfId="629" xr:uid="{F43952B4-A88B-4377-8578-7F43B3FF51E4}"/>
    <cellStyle name="%60 - Vurgu5 2" xfId="65" xr:uid="{AEBDEF08-873D-4259-999F-5FCA63B9CDE5}"/>
    <cellStyle name="%60 - Vurgu5 2 2" xfId="297" xr:uid="{FC248AE7-A833-4CA4-A1F8-8AA7B9D218AC}"/>
    <cellStyle name="%60 - Vurgu5 20" xfId="649" xr:uid="{261F388E-ECA3-4518-8913-BE2DDE1BA061}"/>
    <cellStyle name="%60 - Vurgu5 21" xfId="669" xr:uid="{D9C11583-79D7-41CE-816A-69C2F19099EB}"/>
    <cellStyle name="%60 - Vurgu5 22" xfId="689" xr:uid="{998068E6-9A15-4143-9877-418963F1179F}"/>
    <cellStyle name="%60 - Vurgu5 3" xfId="85" xr:uid="{D6C98FDB-D21E-495F-88AE-125F19EC1F21}"/>
    <cellStyle name="%60 - Vurgu5 3 2" xfId="317" xr:uid="{0C1ED1E9-3A2B-4194-8F73-0360F9C6122E}"/>
    <cellStyle name="%60 - Vurgu5 4" xfId="105" xr:uid="{8DA63458-68C0-4ADC-8628-43FFFAE99124}"/>
    <cellStyle name="%60 - Vurgu5 4 2" xfId="337" xr:uid="{6EBD28F9-A395-4429-952C-709CB1B01A8C}"/>
    <cellStyle name="%60 - Vurgu5 5" xfId="125" xr:uid="{517D20DB-0834-4F1C-9633-0C6F8E431E0D}"/>
    <cellStyle name="%60 - Vurgu5 5 2" xfId="357" xr:uid="{1C080D4A-0721-418C-829B-0BBD9CA89F35}"/>
    <cellStyle name="%60 - Vurgu5 6" xfId="145" xr:uid="{DA805059-8A83-48AF-A337-B4AF6F0DCE25}"/>
    <cellStyle name="%60 - Vurgu5 6 2" xfId="377" xr:uid="{218BF2F7-151B-4058-B94A-CFA426E32F5B}"/>
    <cellStyle name="%60 - Vurgu5 7" xfId="165" xr:uid="{22470389-F9F2-4FC8-8DB5-C37F0718F406}"/>
    <cellStyle name="%60 - Vurgu5 7 2" xfId="397" xr:uid="{F3732F84-1E86-43C8-A63C-6ECCA1DBA188}"/>
    <cellStyle name="%60 - Vurgu5 8" xfId="185" xr:uid="{88DC79B3-06F3-4AB4-97CF-F0E7482B416C}"/>
    <cellStyle name="%60 - Vurgu5 8 2" xfId="417" xr:uid="{1E3F3E36-1B8D-41C1-BCBA-69C987CF68BC}"/>
    <cellStyle name="%60 - Vurgu5 9" xfId="205" xr:uid="{01F23454-4DA1-4A90-8DD0-13725A0424F3}"/>
    <cellStyle name="%60 - Vurgu5 9 2" xfId="437" xr:uid="{3E2CBCF1-27BE-4162-A227-730771006742}"/>
    <cellStyle name="%60 - Vurgu6" xfId="41" builtinId="52" customBuiltin="1"/>
    <cellStyle name="%60 - Vurgu6 10" xfId="229" xr:uid="{B4096E47-DC83-4783-9069-ABCDE6DE964F}"/>
    <cellStyle name="%60 - Vurgu6 10 2" xfId="461" xr:uid="{FF0EC8FD-0D59-4FAF-9ABB-858F87106E48}"/>
    <cellStyle name="%60 - Vurgu6 11" xfId="249" xr:uid="{AA6D4AA5-339B-4748-AABB-BA0A567FFA2C}"/>
    <cellStyle name="%60 - Vurgu6 11 2" xfId="481" xr:uid="{4A75012A-39C1-4EF9-BB7B-B908F59224C2}"/>
    <cellStyle name="%60 - Vurgu6 12" xfId="272" xr:uid="{94CAE2B3-3F21-40AC-9BC6-2429036F2CEC}"/>
    <cellStyle name="%60 - Vurgu6 13" xfId="506" xr:uid="{756393DC-7975-47EE-88C6-76DEBA12A38A}"/>
    <cellStyle name="%60 - Vurgu6 14" xfId="526" xr:uid="{4BC1EC71-B784-4C67-B52C-08658D2082E6}"/>
    <cellStyle name="%60 - Vurgu6 15" xfId="552" xr:uid="{D52615A7-7DE8-4EF8-A429-7D1061B05582}"/>
    <cellStyle name="%60 - Vurgu6 16" xfId="572" xr:uid="{C55F0054-8E91-4671-8AAF-AF43DEB124AE}"/>
    <cellStyle name="%60 - Vurgu6 17" xfId="592" xr:uid="{27F31CD5-D51A-42A0-8713-B49AA5C07E2F}"/>
    <cellStyle name="%60 - Vurgu6 18" xfId="612" xr:uid="{36D47455-60BD-4F55-9B93-77BDEAC1CF5D}"/>
    <cellStyle name="%60 - Vurgu6 19" xfId="632" xr:uid="{20479CF2-470A-4EE1-95B2-C35800077E66}"/>
    <cellStyle name="%60 - Vurgu6 2" xfId="68" xr:uid="{59D4DD83-86F1-441F-B076-9E66181B13D6}"/>
    <cellStyle name="%60 - Vurgu6 2 2" xfId="300" xr:uid="{76BBC52A-A4D9-4195-8067-FCD3C58DE6DD}"/>
    <cellStyle name="%60 - Vurgu6 20" xfId="652" xr:uid="{E0A8E7B1-6F0C-466B-889A-F0852D97682A}"/>
    <cellStyle name="%60 - Vurgu6 21" xfId="672" xr:uid="{441913EB-2E7E-4B31-963B-FC2B3A24248F}"/>
    <cellStyle name="%60 - Vurgu6 22" xfId="692" xr:uid="{3B53CA60-5713-4EBB-844B-7B0227356446}"/>
    <cellStyle name="%60 - Vurgu6 3" xfId="88" xr:uid="{2BCDCB93-F906-4A87-8A44-1C61221CB3FA}"/>
    <cellStyle name="%60 - Vurgu6 3 2" xfId="320" xr:uid="{03C88870-250F-427E-A313-59B86144E7A3}"/>
    <cellStyle name="%60 - Vurgu6 4" xfId="108" xr:uid="{D79A70AE-5392-47DE-AB8E-0F237BC4CC8E}"/>
    <cellStyle name="%60 - Vurgu6 4 2" xfId="340" xr:uid="{D2E5CA21-E3AE-4492-A3D8-F141507E9139}"/>
    <cellStyle name="%60 - Vurgu6 5" xfId="128" xr:uid="{B79A285D-343F-4859-AF75-716D68C20B0A}"/>
    <cellStyle name="%60 - Vurgu6 5 2" xfId="360" xr:uid="{61B13E1D-0D10-49E5-AB54-93A2B97C420E}"/>
    <cellStyle name="%60 - Vurgu6 6" xfId="148" xr:uid="{75A99670-E597-4FE7-BF09-A84BFE1A79B5}"/>
    <cellStyle name="%60 - Vurgu6 6 2" xfId="380" xr:uid="{9F33A737-4E78-4218-9124-6C48C0344022}"/>
    <cellStyle name="%60 - Vurgu6 7" xfId="168" xr:uid="{9FAE21FE-6F6A-479C-A355-70DD7808DE1D}"/>
    <cellStyle name="%60 - Vurgu6 7 2" xfId="400" xr:uid="{6A4DA3FB-AB63-4750-9488-6CEBA8545F2D}"/>
    <cellStyle name="%60 - Vurgu6 8" xfId="188" xr:uid="{D6CCD7AF-0550-4C35-AB13-0AB62B83A412}"/>
    <cellStyle name="%60 - Vurgu6 8 2" xfId="420" xr:uid="{58032B74-196A-473D-97E9-3FAD8B7635D7}"/>
    <cellStyle name="%60 - Vurgu6 9" xfId="208" xr:uid="{746AFCB3-BB2B-4DC3-AE7A-18C39BC27423}"/>
    <cellStyle name="%60 - Vurgu6 9 2" xfId="440" xr:uid="{0187C03F-0038-4266-86B6-AC2B76A7936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5" xr:uid="{9A8D86E0-B005-41BA-ACA0-F7047992D2E5}"/>
    <cellStyle name="Normal 11" xfId="149" xr:uid="{D7A19263-9FE8-4CA6-B11D-327FF3721C92}"/>
    <cellStyle name="Normal 11 2" xfId="381" xr:uid="{D27A0D35-38F2-47EB-B7FE-B49A024F289E}"/>
    <cellStyle name="Normal 12" xfId="169" xr:uid="{A86B3D1F-AB99-4B63-82E1-57EDD04E0BDF}"/>
    <cellStyle name="Normal 12 2" xfId="401" xr:uid="{79E63294-96D6-42FD-B8B2-20E921858F4D}"/>
    <cellStyle name="Normal 13" xfId="189" xr:uid="{BCAAEAE0-58AF-4C0A-8A30-2234FC12F0B4}"/>
    <cellStyle name="Normal 13 2" xfId="421" xr:uid="{E4552799-7F79-4962-AA23-9B35355DA156}"/>
    <cellStyle name="Normal 14" xfId="209" xr:uid="{872517C3-299C-4D79-A4BD-E1B947CCA0C0}"/>
    <cellStyle name="Normal 14 2" xfId="441" xr:uid="{AF9C3737-A2C2-445A-89F1-29D7DCD9686D}"/>
    <cellStyle name="Normal 15" xfId="210" xr:uid="{B00F323B-E9C9-497A-9C4F-927723708E0D}"/>
    <cellStyle name="Normal 15 2" xfId="442" xr:uid="{83794B91-8488-47A4-8F15-4BA0C5FD5C1C}"/>
    <cellStyle name="Normal 16" xfId="230" xr:uid="{4127DD87-9712-49A2-AA79-A68F735BD9B2}"/>
    <cellStyle name="Normal 16 2" xfId="462" xr:uid="{ACF97D8F-E8FD-4AE8-9B6D-AB53934A7644}"/>
    <cellStyle name="Normal 17" xfId="253" xr:uid="{2C1BCDC7-EC8B-4FB7-A1D5-78802ED11688}"/>
    <cellStyle name="Normal 18" xfId="273" xr:uid="{D586B629-C92C-4B74-949B-C553F800E952}"/>
    <cellStyle name="Normal 19" xfId="487" xr:uid="{66A9CE07-E400-4F7E-9321-9CEA01115A86}"/>
    <cellStyle name="Normal 2" xfId="47" xr:uid="{5AA281CE-7654-48E3-B4A7-93E3DD1EC944}"/>
    <cellStyle name="Normal 2 2" xfId="279" xr:uid="{A8B13BD2-AF95-4F1E-9FCF-C9364F7FBAF7}"/>
    <cellStyle name="Normal 20" xfId="507" xr:uid="{CB79BC0F-7406-4DFA-8DD5-CAD3B0902AF7}"/>
    <cellStyle name="Normal 21" xfId="533" xr:uid="{AB2106FF-E55C-45AD-8C59-6A0697098640}"/>
    <cellStyle name="Normal 22" xfId="527" xr:uid="{049B77FA-5A6A-42C2-AC4F-EE8E0FA35D81}"/>
    <cellStyle name="Normal 23" xfId="553" xr:uid="{91230C94-6C26-4DC6-949C-834F83137E5B}"/>
    <cellStyle name="Normal 24" xfId="573" xr:uid="{3BCBB310-5157-4CA0-971C-51EDEECC3B7D}"/>
    <cellStyle name="Normal 25" xfId="528" xr:uid="{91C2730C-1B3A-48F0-AC6A-98CE3F388336}"/>
    <cellStyle name="Normal 26" xfId="593" xr:uid="{3277121A-0FDE-40F7-BBE9-DBA59E66690D}"/>
    <cellStyle name="Normal 27" xfId="529" xr:uid="{BBBACE10-00C4-45BF-841F-5C627025B21F}"/>
    <cellStyle name="Normal 28" xfId="613" xr:uid="{7C70BBE6-98A0-42A9-933C-3DCD069DAB14}"/>
    <cellStyle name="Normal 29" xfId="633" xr:uid="{4435D63C-ACD2-4847-A6CC-F5F7FE00FFB1}"/>
    <cellStyle name="Normal 3" xfId="49" xr:uid="{AE82479F-B4E6-468A-9DB8-EC15B8AC28EC}"/>
    <cellStyle name="Normal 3 2" xfId="281" xr:uid="{D7A25022-E65D-4BF9-AD0F-D2206ABE2855}"/>
    <cellStyle name="Normal 30" xfId="250" xr:uid="{B41B91A4-2C49-4BB0-BCE4-B82C667711EF}"/>
    <cellStyle name="Normal 30 2" xfId="482" xr:uid="{499A716A-F3A1-46F0-8A72-9AFFD96F3504}"/>
    <cellStyle name="Normal 31" xfId="530" xr:uid="{F2D5242B-9224-41E3-8FEE-33371948900F}"/>
    <cellStyle name="Normal 32" xfId="653" xr:uid="{06FAFF44-7AF8-4741-AC56-ED6B92BED75C}"/>
    <cellStyle name="Normal 33" xfId="251" xr:uid="{22B85D19-7509-4F04-A5E8-E72695145582}"/>
    <cellStyle name="Normal 33 2" xfId="483" xr:uid="{93870C09-AE99-48AB-94A2-017B2AD78F38}"/>
    <cellStyle name="Normal 34" xfId="252" xr:uid="{38FBAD21-CF77-4CAC-A8AB-0B21E633E99A}"/>
    <cellStyle name="Normal 34 2" xfId="484" xr:uid="{4AE0C8B0-D982-483E-B92D-94ACD3ED389C}"/>
    <cellStyle name="Normal 35" xfId="531" xr:uid="{F7BC6291-8374-4C2F-B16B-FCFA949019A1}"/>
    <cellStyle name="Normal 36" xfId="673" xr:uid="{AAB378E6-55BA-4641-AF47-B993AAC3DC85}"/>
    <cellStyle name="Normal 37" xfId="485" xr:uid="{C9378B62-8D82-4212-A083-A76F99C7C728}"/>
    <cellStyle name="Normal 38" xfId="486" xr:uid="{DC9A8D91-99EC-4A90-B7A7-C1D71D5157B1}"/>
    <cellStyle name="Normal 4" xfId="1" xr:uid="{40D1E1C7-02CF-4F9F-BFD7-202129797418}"/>
    <cellStyle name="Normal 4 2" xfId="45" xr:uid="{C39210E2-A19A-48D4-8A37-5B7D67CC6339}"/>
    <cellStyle name="Normal 4 2 2" xfId="277" xr:uid="{D7D4D31D-B46B-4834-8658-807B6FEFF82E}"/>
    <cellStyle name="Normal 4 3" xfId="274" xr:uid="{3194F563-1213-4F8A-A628-D2BE76DF2ADE}"/>
    <cellStyle name="Normal 5" xfId="69" xr:uid="{DF1B2E99-5E78-4751-A6D9-A98DFE9D96AC}"/>
    <cellStyle name="Normal 5 2" xfId="301" xr:uid="{52FE1A3A-9C25-4C2D-9E90-1B770A23F929}"/>
    <cellStyle name="Normal 6" xfId="89" xr:uid="{2CC2596A-3809-4C87-8569-F8E38A813685}"/>
    <cellStyle name="Normal 6 2" xfId="321" xr:uid="{AEFFB13E-30FF-415A-8238-42C90A725A7C}"/>
    <cellStyle name="Normal 7" xfId="109" xr:uid="{AA1ECFE9-84A8-47BF-BD9F-2415A73CA2B0}"/>
    <cellStyle name="Normal 7 2" xfId="341" xr:uid="{F313BBF5-5A46-44AC-A599-7A7B9FD3E35A}"/>
    <cellStyle name="Normal 8" xfId="129" xr:uid="{D30A561E-8F43-4A6E-9EA7-2E49ECEAEE29}"/>
    <cellStyle name="Normal 8 2" xfId="361" xr:uid="{311B0481-54C2-4E22-B470-2DA6F1CD0459}"/>
    <cellStyle name="Normal 9" xfId="44" xr:uid="{63A3C05D-8BDF-42C2-BBFA-8998777CD855}"/>
    <cellStyle name="Not 10" xfId="170" xr:uid="{5DBC1A68-6348-4C26-9DF6-D7D0FD4647DA}"/>
    <cellStyle name="Not 10 2" xfId="402" xr:uid="{B78DAE25-D268-4E16-9473-6F7EFA8C3628}"/>
    <cellStyle name="Not 11" xfId="190" xr:uid="{E7756890-4574-4CA7-BA03-74AFBA7AFCBF}"/>
    <cellStyle name="Not 11 2" xfId="422" xr:uid="{C9A2ADBD-59BF-49D5-AE7D-C8536244240C}"/>
    <cellStyle name="Not 12" xfId="211" xr:uid="{24A879F3-937A-4AEA-AFEB-BE58B741B6C5}"/>
    <cellStyle name="Not 12 2" xfId="443" xr:uid="{6D473175-5B3F-4854-B164-12A426F0D829}"/>
    <cellStyle name="Not 13" xfId="231" xr:uid="{2036800D-261A-43C6-BD77-E29529D68445}"/>
    <cellStyle name="Not 13 2" xfId="463" xr:uid="{6ADBACDF-FAE5-4400-89C3-50E0024D7F1D}"/>
    <cellStyle name="Not 14" xfId="254" xr:uid="{754FB3CD-4683-4288-8935-A6A2649BD398}"/>
    <cellStyle name="Not 15" xfId="488" xr:uid="{E2154739-E609-46A6-8355-DBDA8C99490B}"/>
    <cellStyle name="Not 16" xfId="508" xr:uid="{05DE5CBE-EBBC-4111-B6D4-6BD6166C2B56}"/>
    <cellStyle name="Not 17" xfId="534" xr:uid="{80193A8F-AF45-4CD2-97B0-33E40BEC120D}"/>
    <cellStyle name="Not 18" xfId="554" xr:uid="{CA0E22AF-7C33-4FCC-8E54-97F02487CE9D}"/>
    <cellStyle name="Not 19" xfId="574" xr:uid="{978BC568-F982-4295-BBDF-C451A30A7B2E}"/>
    <cellStyle name="Not 2" xfId="48" xr:uid="{C4E66159-CDE1-4209-9E3F-CD196C5357D9}"/>
    <cellStyle name="Not 2 2" xfId="280" xr:uid="{C948D38C-41F4-45ED-A780-CB2DC224F214}"/>
    <cellStyle name="Not 20" xfId="594" xr:uid="{F23ACE7E-5686-4183-9660-88B645CABA89}"/>
    <cellStyle name="Not 21" xfId="614" xr:uid="{D6D2F426-3D59-4AA1-86E8-A27D05E49E0F}"/>
    <cellStyle name="Not 22" xfId="634" xr:uid="{1287DA38-894D-4CF8-B34A-8D5D66BE4C92}"/>
    <cellStyle name="Not 23" xfId="654" xr:uid="{FC2AF29B-CAC8-44B9-A1F3-7B5E223057A0}"/>
    <cellStyle name="Not 24" xfId="674" xr:uid="{241EC239-64E3-48DF-813F-3AF99CF0D119}"/>
    <cellStyle name="Not 3" xfId="50" xr:uid="{2C5D45E0-B05E-4E3A-8EAE-C3A04618488F}"/>
    <cellStyle name="Not 3 2" xfId="282" xr:uid="{1B40C2C9-DB83-453B-B629-B9B280BF5E3B}"/>
    <cellStyle name="Not 4" xfId="70" xr:uid="{983F21EA-F880-4071-ABDC-B2C7B50B05B9}"/>
    <cellStyle name="Not 4 2" xfId="302" xr:uid="{615EC7F7-3F40-4601-9335-9C5F362EFE65}"/>
    <cellStyle name="Not 5" xfId="90" xr:uid="{2DF46D0E-EF60-4992-8ADA-90E4243F32AF}"/>
    <cellStyle name="Not 5 2" xfId="322" xr:uid="{2AC1211A-94C3-4EAC-95D6-C24FE74959C2}"/>
    <cellStyle name="Not 6" xfId="110" xr:uid="{808F4CB0-21C8-4D7E-B9A3-160DD11E852A}"/>
    <cellStyle name="Not 6 2" xfId="342" xr:uid="{FC2F8AEC-F0EC-41D4-8DCA-CA4B836D5E57}"/>
    <cellStyle name="Not 7" xfId="130" xr:uid="{B96A47F2-521D-4956-9729-AF51B84F743E}"/>
    <cellStyle name="Not 7 2" xfId="362" xr:uid="{1FE28EC7-CFE9-4305-BB8A-6533F48A0D8C}"/>
    <cellStyle name="Not 8" xfId="43" xr:uid="{D27A8885-8CF3-4AF6-93D8-96AC883B0141}"/>
    <cellStyle name="Not 8 2" xfId="276" xr:uid="{E0E93B25-D59F-40CB-9F9A-3CC4FC950DE9}"/>
    <cellStyle name="Not 9" xfId="150" xr:uid="{937E7B6F-1367-4E3A-B937-8F9AB6ED4E6A}"/>
    <cellStyle name="Not 9 2" xfId="382" xr:uid="{4B38A5D6-129E-4150-AFB0-A67F399B80D1}"/>
    <cellStyle name="Nötr" xfId="9" builtinId="28" customBuiltin="1"/>
    <cellStyle name="Toplam" xfId="17" builtinId="25" customBuiltin="1"/>
    <cellStyle name="Uyarı Metni" xfId="15" builtinId="11" customBuiltin="1"/>
    <cellStyle name="Virgül" xfId="532" builtinId="3"/>
    <cellStyle name="Virgül 2" xfId="46" xr:uid="{3CB7ECC5-2430-4EB0-BDE6-CF8116780599}"/>
    <cellStyle name="Virgül 2 2" xfId="278" xr:uid="{29BAB40E-28BD-4BF4-A7F9-ABA5A48D6918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33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451</v>
      </c>
      <c r="U3" s="53" t="s">
        <v>40</v>
      </c>
      <c r="V3" s="53" t="s">
        <v>34</v>
      </c>
      <c r="W3" s="56">
        <v>6</v>
      </c>
      <c r="X3" s="53" t="s">
        <v>37</v>
      </c>
      <c r="Y3" s="57">
        <v>645</v>
      </c>
      <c r="Z3" s="58">
        <v>3870</v>
      </c>
      <c r="AA3" s="58"/>
      <c r="AB3" s="58">
        <v>3870</v>
      </c>
    </row>
    <row r="4" spans="2:29" x14ac:dyDescent="0.25">
      <c r="B4" s="7">
        <v>45627</v>
      </c>
      <c r="C4" s="8">
        <v>15</v>
      </c>
      <c r="D4" s="9"/>
      <c r="E4" s="10">
        <v>13</v>
      </c>
      <c r="F4" s="33">
        <f>E4*C4</f>
        <v>195</v>
      </c>
      <c r="G4" s="11"/>
      <c r="H4" s="12" t="s">
        <v>6</v>
      </c>
      <c r="I4" s="13">
        <v>0.01</v>
      </c>
      <c r="J4" s="14">
        <f>(F36+F37)*I4</f>
        <v>54.015000000000001</v>
      </c>
      <c r="P4" s="59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-3870</v>
      </c>
    </row>
    <row r="5" spans="2:29" x14ac:dyDescent="0.25">
      <c r="B5" s="7">
        <v>45628</v>
      </c>
      <c r="C5" s="8">
        <v>14</v>
      </c>
      <c r="D5" s="9"/>
      <c r="E5" s="10">
        <v>13</v>
      </c>
      <c r="F5" s="33">
        <f t="shared" ref="F5:F34" si="0">E5*C5</f>
        <v>182</v>
      </c>
      <c r="G5" s="11"/>
      <c r="H5" s="12" t="s">
        <v>7</v>
      </c>
      <c r="I5" s="13">
        <v>1E-3</v>
      </c>
      <c r="J5" s="14">
        <f>(F36+F37)*I5</f>
        <v>5.4015000000000004</v>
      </c>
      <c r="P5" s="65">
        <v>45610</v>
      </c>
      <c r="Q5" s="66" t="s">
        <v>35</v>
      </c>
      <c r="R5" s="65">
        <v>45700</v>
      </c>
      <c r="S5" s="66" t="s">
        <v>36</v>
      </c>
      <c r="T5" s="67">
        <v>567</v>
      </c>
      <c r="U5" s="66" t="s">
        <v>40</v>
      </c>
      <c r="V5" s="66" t="s">
        <v>34</v>
      </c>
      <c r="W5" s="68">
        <v>6</v>
      </c>
      <c r="X5" s="66" t="s">
        <v>38</v>
      </c>
      <c r="Y5" s="69">
        <v>620</v>
      </c>
      <c r="Z5" s="70">
        <v>3720</v>
      </c>
      <c r="AA5" s="71"/>
      <c r="AB5" s="70">
        <v>3720</v>
      </c>
    </row>
    <row r="6" spans="2:29" x14ac:dyDescent="0.25">
      <c r="B6" s="7">
        <v>45629</v>
      </c>
      <c r="C6" s="8">
        <v>14</v>
      </c>
      <c r="D6" s="9"/>
      <c r="E6" s="10">
        <v>13</v>
      </c>
      <c r="F6" s="33">
        <f t="shared" si="0"/>
        <v>182</v>
      </c>
      <c r="G6" s="11"/>
      <c r="H6" s="12" t="s">
        <v>8</v>
      </c>
      <c r="I6" s="13"/>
      <c r="J6" s="14">
        <v>24.18</v>
      </c>
      <c r="P6" s="65"/>
      <c r="Q6" s="66"/>
      <c r="R6" s="65"/>
      <c r="S6" s="66"/>
      <c r="T6" s="67"/>
      <c r="U6" s="66"/>
      <c r="V6" s="66" t="s">
        <v>44</v>
      </c>
      <c r="W6" s="68"/>
      <c r="X6" s="66"/>
      <c r="Y6" s="69"/>
      <c r="Z6" s="70"/>
      <c r="AA6" s="71"/>
      <c r="AB6" s="70"/>
    </row>
    <row r="7" spans="2:29" x14ac:dyDescent="0.25">
      <c r="B7" s="7">
        <v>45630</v>
      </c>
      <c r="C7" s="8">
        <v>14</v>
      </c>
      <c r="D7" s="9"/>
      <c r="E7" s="10">
        <v>13</v>
      </c>
      <c r="F7" s="33">
        <f t="shared" si="0"/>
        <v>182</v>
      </c>
      <c r="G7" s="11"/>
      <c r="H7" s="12" t="s">
        <v>9</v>
      </c>
      <c r="I7" s="13"/>
      <c r="J7" s="14">
        <v>0</v>
      </c>
      <c r="P7" s="65">
        <v>45626</v>
      </c>
      <c r="Q7" s="66" t="s">
        <v>45</v>
      </c>
      <c r="R7" s="65">
        <v>45721</v>
      </c>
      <c r="S7" s="66" t="s">
        <v>39</v>
      </c>
      <c r="T7" s="67">
        <v>57</v>
      </c>
      <c r="U7" s="66" t="s">
        <v>40</v>
      </c>
      <c r="V7" s="66" t="s">
        <v>34</v>
      </c>
      <c r="W7" s="68">
        <v>6</v>
      </c>
      <c r="X7" s="66" t="s">
        <v>38</v>
      </c>
      <c r="Y7" s="69">
        <v>640</v>
      </c>
      <c r="Z7" s="70">
        <v>3840</v>
      </c>
      <c r="AA7" s="71"/>
      <c r="AB7" s="70">
        <v>3840</v>
      </c>
    </row>
    <row r="8" spans="2:29" x14ac:dyDescent="0.25">
      <c r="B8" s="7">
        <v>45631</v>
      </c>
      <c r="C8" s="8">
        <v>12</v>
      </c>
      <c r="D8" s="9"/>
      <c r="E8" s="10">
        <v>13</v>
      </c>
      <c r="F8" s="33">
        <f t="shared" si="0"/>
        <v>156</v>
      </c>
      <c r="G8" s="15">
        <v>45672</v>
      </c>
      <c r="H8" s="16" t="s">
        <v>43</v>
      </c>
      <c r="I8" s="17"/>
      <c r="J8" s="18">
        <v>5317.91</v>
      </c>
      <c r="P8" s="72">
        <v>45650</v>
      </c>
      <c r="Q8" s="73" t="s">
        <v>35</v>
      </c>
      <c r="R8" s="72">
        <v>45740</v>
      </c>
      <c r="S8" s="73" t="s">
        <v>39</v>
      </c>
      <c r="T8" s="74">
        <v>77</v>
      </c>
      <c r="U8" s="73" t="s">
        <v>40</v>
      </c>
      <c r="V8" s="73" t="s">
        <v>34</v>
      </c>
      <c r="W8" s="9">
        <v>6</v>
      </c>
      <c r="X8" s="73" t="s">
        <v>38</v>
      </c>
      <c r="Y8" s="75">
        <v>640</v>
      </c>
      <c r="Z8" s="76">
        <v>3840</v>
      </c>
      <c r="AA8" s="76"/>
      <c r="AB8" s="76">
        <v>3840</v>
      </c>
    </row>
    <row r="9" spans="2:29" x14ac:dyDescent="0.25">
      <c r="B9" s="7">
        <v>45632</v>
      </c>
      <c r="C9" s="8">
        <v>11</v>
      </c>
      <c r="D9" s="9"/>
      <c r="E9" s="10">
        <v>13</v>
      </c>
      <c r="F9" s="33">
        <f t="shared" si="0"/>
        <v>143</v>
      </c>
      <c r="G9" s="15"/>
      <c r="H9" s="16"/>
      <c r="I9" s="17"/>
      <c r="J9" s="18"/>
      <c r="P9" s="17"/>
      <c r="Q9" s="17"/>
      <c r="R9" s="17"/>
      <c r="S9" s="17"/>
      <c r="T9" s="17"/>
      <c r="U9" s="17"/>
      <c r="V9" s="17" t="s">
        <v>46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13</v>
      </c>
      <c r="D10" s="9"/>
      <c r="E10" s="10">
        <v>13</v>
      </c>
      <c r="F10" s="33">
        <f t="shared" si="0"/>
        <v>169</v>
      </c>
      <c r="G10" s="15"/>
      <c r="H10" s="16"/>
      <c r="I10" s="17"/>
      <c r="J10" s="18"/>
    </row>
    <row r="11" spans="2:29" x14ac:dyDescent="0.25">
      <c r="B11" s="7">
        <v>45634</v>
      </c>
      <c r="C11" s="8">
        <v>12</v>
      </c>
      <c r="D11" s="9"/>
      <c r="E11" s="10">
        <v>13</v>
      </c>
      <c r="F11" s="33">
        <f t="shared" si="0"/>
        <v>156</v>
      </c>
      <c r="G11" s="19"/>
      <c r="H11" s="16"/>
      <c r="I11" s="17"/>
      <c r="J11" s="18"/>
    </row>
    <row r="12" spans="2:29" x14ac:dyDescent="0.25">
      <c r="B12" s="7">
        <v>45635</v>
      </c>
      <c r="C12" s="8">
        <v>11.5</v>
      </c>
      <c r="D12" s="9"/>
      <c r="E12" s="10">
        <v>13</v>
      </c>
      <c r="F12" s="33">
        <f t="shared" si="0"/>
        <v>149.5</v>
      </c>
      <c r="G12" s="19"/>
      <c r="H12" s="16"/>
      <c r="I12" s="17"/>
      <c r="J12" s="18"/>
    </row>
    <row r="13" spans="2:29" x14ac:dyDescent="0.25">
      <c r="B13" s="7">
        <v>45636</v>
      </c>
      <c r="C13" s="8">
        <v>14.5</v>
      </c>
      <c r="D13" s="9"/>
      <c r="E13" s="10">
        <v>13</v>
      </c>
      <c r="F13" s="33">
        <f t="shared" si="0"/>
        <v>188.5</v>
      </c>
      <c r="G13" s="19"/>
      <c r="H13" s="16"/>
      <c r="I13" s="17"/>
      <c r="J13" s="18"/>
    </row>
    <row r="14" spans="2:29" x14ac:dyDescent="0.25">
      <c r="B14" s="7">
        <v>45637</v>
      </c>
      <c r="C14" s="8">
        <v>12</v>
      </c>
      <c r="D14" s="9"/>
      <c r="E14" s="10">
        <v>13</v>
      </c>
      <c r="F14" s="33">
        <f t="shared" si="0"/>
        <v>156</v>
      </c>
      <c r="G14" s="19"/>
      <c r="H14" s="16"/>
      <c r="I14" s="17"/>
      <c r="J14" s="18"/>
    </row>
    <row r="15" spans="2:29" x14ac:dyDescent="0.25">
      <c r="B15" s="7">
        <v>45638</v>
      </c>
      <c r="C15" s="8">
        <v>13.5</v>
      </c>
      <c r="D15" s="9"/>
      <c r="E15" s="10">
        <v>13</v>
      </c>
      <c r="F15" s="33">
        <f t="shared" si="0"/>
        <v>175.5</v>
      </c>
      <c r="G15" s="19"/>
      <c r="H15" s="16"/>
      <c r="I15" s="17"/>
      <c r="J15" s="18"/>
    </row>
    <row r="16" spans="2:29" x14ac:dyDescent="0.25">
      <c r="B16" s="7">
        <v>45639</v>
      </c>
      <c r="C16" s="8">
        <v>14</v>
      </c>
      <c r="D16" s="9"/>
      <c r="E16" s="10">
        <v>13</v>
      </c>
      <c r="F16" s="33">
        <f t="shared" si="0"/>
        <v>182</v>
      </c>
      <c r="G16" s="19"/>
      <c r="H16" s="16"/>
      <c r="I16" s="17"/>
      <c r="J16" s="18"/>
    </row>
    <row r="17" spans="2:14" x14ac:dyDescent="0.25">
      <c r="B17" s="7">
        <v>45640</v>
      </c>
      <c r="C17" s="8">
        <v>14</v>
      </c>
      <c r="D17" s="9"/>
      <c r="E17" s="10">
        <v>13</v>
      </c>
      <c r="F17" s="33">
        <f t="shared" si="0"/>
        <v>182</v>
      </c>
      <c r="G17" s="19"/>
      <c r="H17" s="16"/>
      <c r="I17" s="17"/>
      <c r="J17" s="18"/>
    </row>
    <row r="18" spans="2:14" x14ac:dyDescent="0.25">
      <c r="B18" s="7">
        <v>45641</v>
      </c>
      <c r="C18" s="8">
        <v>13</v>
      </c>
      <c r="D18" s="9"/>
      <c r="E18" s="10">
        <v>13</v>
      </c>
      <c r="F18" s="33">
        <f t="shared" si="0"/>
        <v>169</v>
      </c>
      <c r="G18" s="19"/>
      <c r="H18" s="16"/>
      <c r="I18" s="17"/>
      <c r="J18" s="18"/>
    </row>
    <row r="19" spans="2:14" x14ac:dyDescent="0.25">
      <c r="B19" s="7">
        <v>45642</v>
      </c>
      <c r="C19" s="8">
        <v>14</v>
      </c>
      <c r="D19" s="9"/>
      <c r="E19" s="10">
        <v>13</v>
      </c>
      <c r="F19" s="33">
        <f t="shared" si="0"/>
        <v>182</v>
      </c>
      <c r="G19" s="19"/>
      <c r="H19" s="16"/>
      <c r="I19" s="17"/>
      <c r="J19" s="18"/>
    </row>
    <row r="20" spans="2:14" x14ac:dyDescent="0.25">
      <c r="B20" s="7">
        <v>45643</v>
      </c>
      <c r="C20" s="8">
        <v>8</v>
      </c>
      <c r="D20" s="9"/>
      <c r="E20" s="10">
        <v>13</v>
      </c>
      <c r="F20" s="33">
        <f t="shared" si="0"/>
        <v>104</v>
      </c>
      <c r="G20" s="19"/>
      <c r="H20" s="16"/>
      <c r="I20" s="17"/>
      <c r="J20" s="18"/>
    </row>
    <row r="21" spans="2:14" x14ac:dyDescent="0.25">
      <c r="B21" s="7">
        <v>45644</v>
      </c>
      <c r="C21" s="8">
        <v>14.5</v>
      </c>
      <c r="D21" s="9"/>
      <c r="E21" s="10">
        <v>13</v>
      </c>
      <c r="F21" s="33">
        <f t="shared" si="0"/>
        <v>188.5</v>
      </c>
      <c r="G21" s="19"/>
      <c r="H21" s="16"/>
      <c r="I21" s="17"/>
      <c r="J21" s="18"/>
    </row>
    <row r="22" spans="2:14" x14ac:dyDescent="0.25">
      <c r="B22" s="7">
        <v>45645</v>
      </c>
      <c r="C22" s="8">
        <v>12</v>
      </c>
      <c r="D22" s="9"/>
      <c r="E22" s="10">
        <v>13</v>
      </c>
      <c r="F22" s="33">
        <f t="shared" si="0"/>
        <v>156</v>
      </c>
      <c r="G22" s="19"/>
      <c r="H22" s="16"/>
      <c r="I22" s="17"/>
      <c r="J22" s="18"/>
    </row>
    <row r="23" spans="2:14" x14ac:dyDescent="0.25">
      <c r="B23" s="7">
        <v>45646</v>
      </c>
      <c r="C23" s="8">
        <v>15</v>
      </c>
      <c r="D23" s="9"/>
      <c r="E23" s="10">
        <v>13</v>
      </c>
      <c r="F23" s="33">
        <f t="shared" si="0"/>
        <v>195</v>
      </c>
      <c r="G23" s="19"/>
      <c r="H23" s="16"/>
      <c r="I23" s="17"/>
      <c r="J23" s="18"/>
    </row>
    <row r="24" spans="2:14" x14ac:dyDescent="0.25">
      <c r="B24" s="7">
        <v>45647</v>
      </c>
      <c r="C24" s="8">
        <v>12.5</v>
      </c>
      <c r="D24" s="9"/>
      <c r="E24" s="10">
        <v>13</v>
      </c>
      <c r="F24" s="33">
        <f t="shared" si="0"/>
        <v>162.5</v>
      </c>
      <c r="G24" s="19"/>
      <c r="H24" s="16"/>
      <c r="I24" s="17"/>
      <c r="J24" s="18"/>
    </row>
    <row r="25" spans="2:14" x14ac:dyDescent="0.25">
      <c r="B25" s="7">
        <v>45648</v>
      </c>
      <c r="C25" s="8">
        <v>13.5</v>
      </c>
      <c r="D25" s="9"/>
      <c r="E25" s="10">
        <v>13</v>
      </c>
      <c r="F25" s="33">
        <f t="shared" si="0"/>
        <v>175.5</v>
      </c>
      <c r="G25" s="19"/>
      <c r="H25" s="16"/>
      <c r="I25" s="17"/>
      <c r="J25" s="18"/>
    </row>
    <row r="26" spans="2:14" x14ac:dyDescent="0.25">
      <c r="B26" s="7">
        <v>45649</v>
      </c>
      <c r="C26" s="8">
        <v>13.5</v>
      </c>
      <c r="D26" s="9"/>
      <c r="E26" s="10">
        <v>13</v>
      </c>
      <c r="F26" s="33">
        <f t="shared" si="0"/>
        <v>175.5</v>
      </c>
      <c r="G26" s="19"/>
      <c r="H26" s="16"/>
      <c r="I26" s="17"/>
      <c r="J26" s="18"/>
    </row>
    <row r="27" spans="2:14" x14ac:dyDescent="0.25">
      <c r="B27" s="7">
        <v>45650</v>
      </c>
      <c r="C27" s="8">
        <v>14</v>
      </c>
      <c r="D27" s="9"/>
      <c r="E27" s="10">
        <v>13</v>
      </c>
      <c r="F27" s="33">
        <f t="shared" si="0"/>
        <v>182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16</v>
      </c>
      <c r="D28" s="9"/>
      <c r="E28" s="10">
        <v>13</v>
      </c>
      <c r="F28" s="33">
        <f t="shared" si="0"/>
        <v>208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15</v>
      </c>
      <c r="D29" s="9"/>
      <c r="E29" s="10">
        <v>13</v>
      </c>
      <c r="F29" s="33">
        <f t="shared" si="0"/>
        <v>195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15</v>
      </c>
      <c r="D30" s="9"/>
      <c r="E30" s="10">
        <v>13</v>
      </c>
      <c r="F30" s="33">
        <f t="shared" si="0"/>
        <v>195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12.5</v>
      </c>
      <c r="D31" s="9"/>
      <c r="E31" s="10">
        <v>13</v>
      </c>
      <c r="F31" s="33">
        <f t="shared" si="0"/>
        <v>162.5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16</v>
      </c>
      <c r="D32" s="9"/>
      <c r="E32" s="10">
        <v>13</v>
      </c>
      <c r="F32" s="33">
        <f t="shared" si="0"/>
        <v>208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13</v>
      </c>
      <c r="D33" s="9"/>
      <c r="E33" s="10">
        <v>13</v>
      </c>
      <c r="F33" s="33">
        <f t="shared" si="0"/>
        <v>169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13.5</v>
      </c>
      <c r="D34" s="36"/>
      <c r="E34" s="37">
        <v>13</v>
      </c>
      <c r="F34" s="38">
        <f t="shared" si="0"/>
        <v>175.5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415.5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5401.5064999999995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5401.5</v>
      </c>
      <c r="L36" s="31">
        <f>J36-J4-J5-J6</f>
        <v>5317.9034999999994</v>
      </c>
      <c r="M36" s="31"/>
      <c r="N36" s="31">
        <f>L36-M36</f>
        <v>5317.9034999999994</v>
      </c>
    </row>
    <row r="37" spans="2:14" x14ac:dyDescent="0.25">
      <c r="B37" s="26" t="s">
        <v>14</v>
      </c>
      <c r="C37" s="30">
        <f>C35</f>
        <v>415.5</v>
      </c>
      <c r="D37" s="9">
        <f>D35/1.03</f>
        <v>0</v>
      </c>
      <c r="E37" s="10"/>
      <c r="F37" s="33">
        <f>SUM(F4:F36)</f>
        <v>5401.5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-6.4999999995052349E-3</v>
      </c>
      <c r="M39" s="17"/>
      <c r="N39" s="40">
        <f>J39+N34</f>
        <v>-6.4999999995052349E-3</v>
      </c>
    </row>
    <row r="40" spans="2:14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  <c r="M40" s="17" t="s">
        <v>25</v>
      </c>
      <c r="N40" s="40"/>
    </row>
    <row r="41" spans="2:14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  <c r="M41" s="17" t="s">
        <v>32</v>
      </c>
      <c r="N41" s="40">
        <f>N40+N39</f>
        <v>-6.4999999995052349E-3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1"/>
      <c r="M44" s="62"/>
    </row>
    <row r="45" spans="2:14" x14ac:dyDescent="0.25">
      <c r="L45" s="61"/>
      <c r="M45" s="62"/>
    </row>
    <row r="46" spans="2:14" x14ac:dyDescent="0.25">
      <c r="L46" s="61"/>
      <c r="M46" s="62"/>
    </row>
    <row r="47" spans="2:14" x14ac:dyDescent="0.25">
      <c r="L47" s="61"/>
      <c r="M47" s="62"/>
    </row>
    <row r="48" spans="2:14" x14ac:dyDescent="0.25">
      <c r="L48" s="61"/>
      <c r="M48" s="62"/>
    </row>
    <row r="49" spans="12:13" x14ac:dyDescent="0.25">
      <c r="L49" s="61"/>
      <c r="M49" s="62"/>
    </row>
    <row r="50" spans="12:13" x14ac:dyDescent="0.25">
      <c r="L50" s="61"/>
      <c r="M50" s="62"/>
    </row>
    <row r="51" spans="12:13" x14ac:dyDescent="0.25">
      <c r="L51" s="61"/>
      <c r="M51" s="62"/>
    </row>
    <row r="52" spans="12:13" x14ac:dyDescent="0.25">
      <c r="L52" s="61"/>
      <c r="M52" s="62"/>
    </row>
    <row r="53" spans="12:13" x14ac:dyDescent="0.25">
      <c r="L53" s="61"/>
      <c r="M53" s="62"/>
    </row>
    <row r="54" spans="12:13" x14ac:dyDescent="0.25">
      <c r="L54" s="61"/>
      <c r="M54" s="62"/>
    </row>
    <row r="55" spans="12:13" x14ac:dyDescent="0.25">
      <c r="L55" s="61"/>
      <c r="M55" s="62"/>
    </row>
    <row r="56" spans="12:13" x14ac:dyDescent="0.25">
      <c r="L56" s="61"/>
      <c r="M56" s="62"/>
    </row>
    <row r="57" spans="12:13" x14ac:dyDescent="0.25">
      <c r="L57" s="61"/>
      <c r="M57" s="62"/>
    </row>
    <row r="58" spans="12:13" x14ac:dyDescent="0.25">
      <c r="L58" s="61"/>
      <c r="M58" s="62"/>
    </row>
    <row r="59" spans="12:13" x14ac:dyDescent="0.25">
      <c r="L59" s="61"/>
      <c r="M59" s="62"/>
    </row>
    <row r="60" spans="12:13" x14ac:dyDescent="0.25">
      <c r="L60" s="61"/>
      <c r="M60" s="62"/>
    </row>
    <row r="61" spans="12:13" x14ac:dyDescent="0.25">
      <c r="L61" s="61"/>
      <c r="M61" s="62"/>
    </row>
    <row r="62" spans="12:13" x14ac:dyDescent="0.25">
      <c r="L62" s="61"/>
      <c r="M62" s="62"/>
    </row>
    <row r="63" spans="12:13" x14ac:dyDescent="0.25">
      <c r="L63" s="61"/>
      <c r="M63" s="62"/>
    </row>
    <row r="64" spans="12:13" x14ac:dyDescent="0.25">
      <c r="L64" s="61"/>
      <c r="M64" s="62"/>
    </row>
    <row r="65" spans="12:13" x14ac:dyDescent="0.25">
      <c r="L65" s="61"/>
      <c r="M65" s="62"/>
    </row>
    <row r="66" spans="12:13" x14ac:dyDescent="0.25">
      <c r="L66" s="61"/>
      <c r="M66" s="62"/>
    </row>
    <row r="67" spans="12:13" x14ac:dyDescent="0.25">
      <c r="L67" s="61"/>
      <c r="M67" s="62"/>
    </row>
    <row r="68" spans="12:13" x14ac:dyDescent="0.25">
      <c r="L68" s="61"/>
      <c r="M68" s="62"/>
    </row>
    <row r="69" spans="12:13" x14ac:dyDescent="0.25">
      <c r="L69" s="61"/>
      <c r="M69" s="62"/>
    </row>
    <row r="70" spans="12:13" x14ac:dyDescent="0.25">
      <c r="L70" s="61"/>
      <c r="M70" s="62"/>
    </row>
    <row r="71" spans="12:13" x14ac:dyDescent="0.25">
      <c r="L71" s="61"/>
      <c r="M71" s="62"/>
    </row>
    <row r="72" spans="12:13" x14ac:dyDescent="0.25">
      <c r="L72" s="61"/>
      <c r="M72" s="62"/>
    </row>
    <row r="73" spans="12:13" x14ac:dyDescent="0.25">
      <c r="L73" s="61"/>
      <c r="M73" s="62"/>
    </row>
    <row r="74" spans="12:13" x14ac:dyDescent="0.25">
      <c r="L74" s="61"/>
      <c r="M74" s="6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6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451</v>
      </c>
      <c r="U3" s="53" t="s">
        <v>40</v>
      </c>
      <c r="V3" s="53" t="s">
        <v>34</v>
      </c>
      <c r="W3" s="56">
        <v>6</v>
      </c>
      <c r="X3" s="53" t="s">
        <v>37</v>
      </c>
      <c r="Y3" s="57">
        <v>645</v>
      </c>
      <c r="Z3" s="58">
        <v>3870</v>
      </c>
      <c r="AA3" s="58"/>
      <c r="AB3" s="58">
        <v>3870</v>
      </c>
    </row>
    <row r="4" spans="2:29" x14ac:dyDescent="0.25">
      <c r="B4" s="7">
        <v>45658</v>
      </c>
      <c r="C4" s="8">
        <v>4.5</v>
      </c>
      <c r="D4" s="9"/>
      <c r="E4" s="10">
        <v>15</v>
      </c>
      <c r="F4" s="33">
        <f>E4*C4</f>
        <v>67.5</v>
      </c>
      <c r="G4" s="11"/>
      <c r="H4" s="12" t="s">
        <v>6</v>
      </c>
      <c r="I4" s="13">
        <v>0.01</v>
      </c>
      <c r="J4" s="14">
        <f>(F36+F37)*I4</f>
        <v>62.7</v>
      </c>
      <c r="L4" s="63"/>
      <c r="M4" s="64"/>
      <c r="P4" s="59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-3870</v>
      </c>
    </row>
    <row r="5" spans="2:29" x14ac:dyDescent="0.25">
      <c r="B5" s="7">
        <v>45659</v>
      </c>
      <c r="C5" s="8">
        <v>13</v>
      </c>
      <c r="D5" s="9"/>
      <c r="E5" s="10">
        <v>15</v>
      </c>
      <c r="F5" s="33">
        <f t="shared" ref="F5:F34" si="0">E5*C5</f>
        <v>195</v>
      </c>
      <c r="G5" s="11"/>
      <c r="H5" s="12" t="s">
        <v>7</v>
      </c>
      <c r="I5" s="13">
        <v>1E-3</v>
      </c>
      <c r="J5" s="14">
        <f>(F36+F37-J4-J6)*I5</f>
        <v>6.0785600000000004</v>
      </c>
      <c r="L5" s="63"/>
      <c r="M5" s="64"/>
      <c r="P5" s="85">
        <v>45610</v>
      </c>
      <c r="Q5" s="86" t="s">
        <v>35</v>
      </c>
      <c r="R5" s="85">
        <v>45700</v>
      </c>
      <c r="S5" s="86" t="s">
        <v>36</v>
      </c>
      <c r="T5" s="87">
        <v>567</v>
      </c>
      <c r="U5" s="86" t="s">
        <v>40</v>
      </c>
      <c r="V5" s="86" t="s">
        <v>34</v>
      </c>
      <c r="W5" s="88">
        <v>6</v>
      </c>
      <c r="X5" s="86" t="s">
        <v>38</v>
      </c>
      <c r="Y5" s="89">
        <v>620</v>
      </c>
      <c r="Z5" s="90">
        <v>3720</v>
      </c>
      <c r="AA5" s="91"/>
      <c r="AB5" s="90">
        <v>3720</v>
      </c>
    </row>
    <row r="6" spans="2:29" x14ac:dyDescent="0.25">
      <c r="B6" s="7">
        <v>45660</v>
      </c>
      <c r="C6" s="8">
        <v>15.5</v>
      </c>
      <c r="D6" s="9"/>
      <c r="E6" s="10">
        <v>15</v>
      </c>
      <c r="F6" s="33">
        <f t="shared" si="0"/>
        <v>232.5</v>
      </c>
      <c r="G6" s="11"/>
      <c r="H6" s="12" t="s">
        <v>8</v>
      </c>
      <c r="I6" s="13"/>
      <c r="J6" s="14">
        <v>128.74</v>
      </c>
      <c r="L6" s="63"/>
      <c r="M6" s="64"/>
      <c r="P6" s="78"/>
      <c r="Q6" s="79"/>
      <c r="R6" s="78"/>
      <c r="S6" s="79"/>
      <c r="T6" s="80"/>
      <c r="U6" s="79"/>
      <c r="V6" s="79" t="s">
        <v>51</v>
      </c>
      <c r="W6" s="81"/>
      <c r="X6" s="79"/>
      <c r="Y6" s="82"/>
      <c r="Z6" s="83"/>
      <c r="AA6" s="84"/>
      <c r="AB6" s="83">
        <v>-3720</v>
      </c>
    </row>
    <row r="7" spans="2:29" x14ac:dyDescent="0.25">
      <c r="B7" s="7">
        <v>45661</v>
      </c>
      <c r="C7" s="8">
        <v>12</v>
      </c>
      <c r="D7" s="9"/>
      <c r="E7" s="10">
        <v>15</v>
      </c>
      <c r="F7" s="33">
        <f t="shared" si="0"/>
        <v>180</v>
      </c>
      <c r="G7" s="11"/>
      <c r="H7" s="12" t="s">
        <v>9</v>
      </c>
      <c r="I7" s="13"/>
      <c r="J7" s="14">
        <f>'ARALIK 2024'!J39*-1</f>
        <v>6.4999999995052349E-3</v>
      </c>
      <c r="L7" s="63"/>
      <c r="M7" s="64"/>
      <c r="P7" s="65">
        <v>45626</v>
      </c>
      <c r="Q7" s="66" t="s">
        <v>45</v>
      </c>
      <c r="R7" s="65">
        <v>45721</v>
      </c>
      <c r="S7" s="66" t="s">
        <v>39</v>
      </c>
      <c r="T7" s="67">
        <v>57</v>
      </c>
      <c r="U7" s="66" t="s">
        <v>40</v>
      </c>
      <c r="V7" s="66" t="s">
        <v>34</v>
      </c>
      <c r="W7" s="68">
        <v>6</v>
      </c>
      <c r="X7" s="66" t="s">
        <v>38</v>
      </c>
      <c r="Y7" s="69">
        <v>640</v>
      </c>
      <c r="Z7" s="70">
        <v>3840</v>
      </c>
      <c r="AA7" s="71"/>
      <c r="AB7" s="70">
        <v>3840</v>
      </c>
    </row>
    <row r="8" spans="2:29" x14ac:dyDescent="0.25">
      <c r="B8" s="7">
        <v>45662</v>
      </c>
      <c r="C8" s="8">
        <v>15.5</v>
      </c>
      <c r="D8" s="9"/>
      <c r="E8" s="10">
        <v>15</v>
      </c>
      <c r="F8" s="33">
        <f t="shared" si="0"/>
        <v>232.5</v>
      </c>
      <c r="G8" s="15">
        <v>45975</v>
      </c>
      <c r="H8" s="16" t="s">
        <v>52</v>
      </c>
      <c r="I8" s="17"/>
      <c r="J8" s="18">
        <v>3720</v>
      </c>
      <c r="L8" s="63"/>
      <c r="M8" s="64"/>
      <c r="P8" s="72">
        <v>45650</v>
      </c>
      <c r="Q8" s="73" t="s">
        <v>35</v>
      </c>
      <c r="R8" s="72">
        <v>45740</v>
      </c>
      <c r="S8" s="73" t="s">
        <v>39</v>
      </c>
      <c r="T8" s="74">
        <v>77</v>
      </c>
      <c r="U8" s="73" t="s">
        <v>40</v>
      </c>
      <c r="V8" s="73" t="s">
        <v>34</v>
      </c>
      <c r="W8" s="9">
        <v>6</v>
      </c>
      <c r="X8" s="73" t="s">
        <v>38</v>
      </c>
      <c r="Y8" s="75">
        <v>640</v>
      </c>
      <c r="Z8" s="76">
        <v>3840</v>
      </c>
      <c r="AA8" s="76"/>
      <c r="AB8" s="76">
        <v>3840</v>
      </c>
    </row>
    <row r="9" spans="2:29" x14ac:dyDescent="0.25">
      <c r="B9" s="7">
        <v>45663</v>
      </c>
      <c r="C9" s="8">
        <v>15</v>
      </c>
      <c r="D9" s="9"/>
      <c r="E9" s="10">
        <v>15</v>
      </c>
      <c r="F9" s="33">
        <f t="shared" si="0"/>
        <v>225</v>
      </c>
      <c r="G9" s="15">
        <v>45716</v>
      </c>
      <c r="H9" s="16" t="s">
        <v>53</v>
      </c>
      <c r="I9" s="17"/>
      <c r="J9" s="18">
        <v>2352.2800000000002</v>
      </c>
      <c r="L9" s="63"/>
      <c r="M9" s="64"/>
      <c r="P9" s="17"/>
      <c r="Q9" s="17"/>
      <c r="R9" s="17"/>
      <c r="S9" s="17"/>
      <c r="T9" s="17"/>
      <c r="U9" s="17"/>
      <c r="V9" s="17" t="s">
        <v>46</v>
      </c>
      <c r="W9" s="17"/>
      <c r="X9" s="17"/>
      <c r="Y9" s="17"/>
      <c r="Z9" s="17"/>
      <c r="AA9" s="17"/>
      <c r="AB9" s="17"/>
    </row>
    <row r="10" spans="2:29" x14ac:dyDescent="0.25">
      <c r="B10" s="7">
        <v>45664</v>
      </c>
      <c r="C10" s="8">
        <v>10.5</v>
      </c>
      <c r="D10" s="9"/>
      <c r="E10" s="10">
        <v>15</v>
      </c>
      <c r="F10" s="33">
        <f t="shared" si="0"/>
        <v>157.5</v>
      </c>
      <c r="G10" s="15"/>
      <c r="H10" s="16"/>
      <c r="I10" s="17"/>
      <c r="J10" s="18"/>
      <c r="L10" s="63"/>
      <c r="M10" s="64"/>
      <c r="P10" s="72">
        <v>45688</v>
      </c>
      <c r="Q10" s="73" t="s">
        <v>47</v>
      </c>
      <c r="R10" s="72">
        <v>45747</v>
      </c>
      <c r="S10" s="73" t="s">
        <v>48</v>
      </c>
      <c r="T10" s="74">
        <v>93</v>
      </c>
      <c r="U10" s="73" t="s">
        <v>40</v>
      </c>
      <c r="V10" s="73" t="s">
        <v>34</v>
      </c>
      <c r="W10" s="9">
        <v>6</v>
      </c>
      <c r="X10" s="73" t="s">
        <v>38</v>
      </c>
      <c r="Y10" s="75">
        <v>720</v>
      </c>
      <c r="Z10" s="76">
        <v>4320</v>
      </c>
      <c r="AA10" s="76"/>
      <c r="AB10" s="76">
        <v>4320</v>
      </c>
      <c r="AC10" s="77" t="s">
        <v>49</v>
      </c>
    </row>
    <row r="11" spans="2:29" x14ac:dyDescent="0.25">
      <c r="B11" s="7">
        <v>45665</v>
      </c>
      <c r="C11" s="8">
        <v>14</v>
      </c>
      <c r="D11" s="9"/>
      <c r="E11" s="10">
        <v>15</v>
      </c>
      <c r="F11" s="33">
        <f t="shared" si="0"/>
        <v>210</v>
      </c>
      <c r="G11" s="19"/>
      <c r="H11" s="16"/>
      <c r="I11" s="17"/>
      <c r="J11" s="18"/>
      <c r="L11" s="63"/>
      <c r="M11" s="64"/>
      <c r="P11" s="17"/>
      <c r="Q11" s="17"/>
      <c r="R11" s="17"/>
      <c r="S11" s="17"/>
      <c r="T11" s="17"/>
      <c r="U11" s="17"/>
      <c r="V11" s="73" t="s">
        <v>50</v>
      </c>
      <c r="W11" s="17"/>
      <c r="X11" s="17"/>
      <c r="Y11" s="17"/>
      <c r="Z11" s="17"/>
      <c r="AA11" s="17"/>
      <c r="AB11" s="17"/>
    </row>
    <row r="12" spans="2:29" x14ac:dyDescent="0.25">
      <c r="B12" s="7">
        <v>45666</v>
      </c>
      <c r="C12" s="8">
        <v>9.5</v>
      </c>
      <c r="D12" s="9"/>
      <c r="E12" s="10">
        <v>15</v>
      </c>
      <c r="F12" s="33">
        <f t="shared" si="0"/>
        <v>142.5</v>
      </c>
      <c r="G12" s="19"/>
      <c r="H12" s="16"/>
      <c r="I12" s="17"/>
      <c r="J12" s="18"/>
      <c r="L12" s="63"/>
      <c r="M12" s="64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2:29" x14ac:dyDescent="0.25">
      <c r="B13" s="7">
        <v>45667</v>
      </c>
      <c r="C13" s="8">
        <v>12.5</v>
      </c>
      <c r="D13" s="9"/>
      <c r="E13" s="10">
        <v>15</v>
      </c>
      <c r="F13" s="33">
        <f t="shared" si="0"/>
        <v>187.5</v>
      </c>
      <c r="G13" s="19"/>
      <c r="H13" s="16"/>
      <c r="I13" s="17"/>
      <c r="J13" s="18"/>
      <c r="L13" s="63"/>
      <c r="M13" s="64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2:29" x14ac:dyDescent="0.25">
      <c r="B14" s="7">
        <v>45668</v>
      </c>
      <c r="C14" s="8">
        <v>14</v>
      </c>
      <c r="D14" s="9"/>
      <c r="E14" s="10">
        <v>15</v>
      </c>
      <c r="F14" s="33">
        <f t="shared" si="0"/>
        <v>210</v>
      </c>
      <c r="G14" s="19"/>
      <c r="H14" s="16"/>
      <c r="I14" s="17"/>
      <c r="J14" s="18"/>
      <c r="L14" s="63"/>
      <c r="M14" s="64"/>
    </row>
    <row r="15" spans="2:29" x14ac:dyDescent="0.25">
      <c r="B15" s="7">
        <v>45669</v>
      </c>
      <c r="C15" s="8">
        <v>14</v>
      </c>
      <c r="D15" s="9"/>
      <c r="E15" s="10">
        <v>15</v>
      </c>
      <c r="F15" s="33">
        <f t="shared" si="0"/>
        <v>210</v>
      </c>
      <c r="G15" s="19"/>
      <c r="H15" s="16"/>
      <c r="I15" s="17"/>
      <c r="J15" s="18"/>
      <c r="L15" s="63"/>
      <c r="M15" s="64"/>
    </row>
    <row r="16" spans="2:29" x14ac:dyDescent="0.25">
      <c r="B16" s="7">
        <v>45670</v>
      </c>
      <c r="C16" s="8">
        <v>13</v>
      </c>
      <c r="D16" s="9"/>
      <c r="E16" s="10">
        <v>15</v>
      </c>
      <c r="F16" s="33">
        <f t="shared" si="0"/>
        <v>195</v>
      </c>
      <c r="G16" s="19"/>
      <c r="H16" s="16"/>
      <c r="I16" s="17"/>
      <c r="J16" s="18"/>
      <c r="L16" s="63"/>
      <c r="M16" s="64"/>
    </row>
    <row r="17" spans="2:14" x14ac:dyDescent="0.25">
      <c r="B17" s="7">
        <v>45671</v>
      </c>
      <c r="C17" s="8">
        <v>15</v>
      </c>
      <c r="D17" s="9"/>
      <c r="E17" s="10">
        <v>15</v>
      </c>
      <c r="F17" s="33">
        <f t="shared" si="0"/>
        <v>225</v>
      </c>
      <c r="G17" s="19"/>
      <c r="H17" s="16"/>
      <c r="I17" s="17"/>
      <c r="J17" s="18"/>
      <c r="L17" s="63"/>
      <c r="M17" s="64"/>
    </row>
    <row r="18" spans="2:14" x14ac:dyDescent="0.25">
      <c r="B18" s="7">
        <v>45672</v>
      </c>
      <c r="C18" s="8">
        <v>14.5</v>
      </c>
      <c r="D18" s="9"/>
      <c r="E18" s="10">
        <v>15</v>
      </c>
      <c r="F18" s="33">
        <f t="shared" si="0"/>
        <v>217.5</v>
      </c>
      <c r="G18" s="19"/>
      <c r="H18" s="16"/>
      <c r="I18" s="17"/>
      <c r="J18" s="18"/>
    </row>
    <row r="19" spans="2:14" x14ac:dyDescent="0.25">
      <c r="B19" s="7">
        <v>45673</v>
      </c>
      <c r="C19" s="8">
        <v>14.5</v>
      </c>
      <c r="D19" s="9"/>
      <c r="E19" s="10">
        <v>15</v>
      </c>
      <c r="F19" s="33">
        <f t="shared" si="0"/>
        <v>217.5</v>
      </c>
      <c r="G19" s="19"/>
      <c r="H19" s="16"/>
      <c r="I19" s="17"/>
      <c r="J19" s="18"/>
    </row>
    <row r="20" spans="2:14" x14ac:dyDescent="0.25">
      <c r="B20" s="7">
        <v>45674</v>
      </c>
      <c r="C20" s="8">
        <v>13.5</v>
      </c>
      <c r="D20" s="9"/>
      <c r="E20" s="10">
        <v>15</v>
      </c>
      <c r="F20" s="33">
        <f t="shared" si="0"/>
        <v>202.5</v>
      </c>
      <c r="G20" s="19"/>
      <c r="H20" s="16"/>
      <c r="I20" s="17"/>
      <c r="J20" s="18"/>
    </row>
    <row r="21" spans="2:14" x14ac:dyDescent="0.25">
      <c r="B21" s="7">
        <v>45675</v>
      </c>
      <c r="C21" s="8">
        <v>15.5</v>
      </c>
      <c r="D21" s="9"/>
      <c r="E21" s="10">
        <v>15</v>
      </c>
      <c r="F21" s="33">
        <f t="shared" si="0"/>
        <v>232.5</v>
      </c>
      <c r="G21" s="19"/>
      <c r="H21" s="16"/>
      <c r="I21" s="17"/>
      <c r="J21" s="18"/>
    </row>
    <row r="22" spans="2:14" x14ac:dyDescent="0.25">
      <c r="B22" s="7">
        <v>45676</v>
      </c>
      <c r="C22" s="8">
        <v>16</v>
      </c>
      <c r="D22" s="9"/>
      <c r="E22" s="10">
        <v>15</v>
      </c>
      <c r="F22" s="33">
        <f t="shared" si="0"/>
        <v>240</v>
      </c>
      <c r="G22" s="19"/>
      <c r="H22" s="16"/>
      <c r="I22" s="17"/>
      <c r="J22" s="18"/>
    </row>
    <row r="23" spans="2:14" x14ac:dyDescent="0.25">
      <c r="B23" s="7">
        <v>45677</v>
      </c>
      <c r="C23" s="8">
        <v>15.5</v>
      </c>
      <c r="D23" s="9"/>
      <c r="E23" s="10">
        <v>15</v>
      </c>
      <c r="F23" s="33">
        <f t="shared" si="0"/>
        <v>232.5</v>
      </c>
      <c r="G23" s="19"/>
      <c r="H23" s="16"/>
      <c r="I23" s="17"/>
      <c r="J23" s="18"/>
      <c r="M23" s="31"/>
    </row>
    <row r="24" spans="2:14" x14ac:dyDescent="0.25">
      <c r="B24" s="7">
        <v>45678</v>
      </c>
      <c r="C24" s="8">
        <v>15.5</v>
      </c>
      <c r="D24" s="9"/>
      <c r="E24" s="10">
        <v>15</v>
      </c>
      <c r="F24" s="33">
        <f t="shared" si="0"/>
        <v>232.5</v>
      </c>
      <c r="G24" s="19"/>
      <c r="H24" s="16"/>
      <c r="I24" s="17"/>
      <c r="J24" s="18"/>
      <c r="N24" s="92"/>
    </row>
    <row r="25" spans="2:14" x14ac:dyDescent="0.25">
      <c r="B25" s="7">
        <v>45679</v>
      </c>
      <c r="C25" s="8">
        <v>4.5</v>
      </c>
      <c r="D25" s="9"/>
      <c r="E25" s="10">
        <v>15</v>
      </c>
      <c r="F25" s="33">
        <f t="shared" si="0"/>
        <v>67.5</v>
      </c>
      <c r="G25" s="19"/>
      <c r="H25" s="16"/>
      <c r="I25" s="17"/>
      <c r="J25" s="18"/>
    </row>
    <row r="26" spans="2:14" x14ac:dyDescent="0.25">
      <c r="B26" s="7">
        <v>45680</v>
      </c>
      <c r="C26" s="8">
        <v>14.5</v>
      </c>
      <c r="D26" s="9"/>
      <c r="E26" s="10">
        <v>15</v>
      </c>
      <c r="F26" s="33">
        <f t="shared" si="0"/>
        <v>217.5</v>
      </c>
      <c r="G26" s="19"/>
      <c r="H26" s="16"/>
      <c r="I26" s="17"/>
      <c r="J26" s="18"/>
    </row>
    <row r="27" spans="2:14" x14ac:dyDescent="0.25">
      <c r="B27" s="7">
        <v>45681</v>
      </c>
      <c r="C27" s="8">
        <v>15.5</v>
      </c>
      <c r="D27" s="9"/>
      <c r="E27" s="10">
        <v>15</v>
      </c>
      <c r="F27" s="33">
        <f t="shared" si="0"/>
        <v>232.5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16.5</v>
      </c>
      <c r="D28" s="9"/>
      <c r="E28" s="10">
        <v>15</v>
      </c>
      <c r="F28" s="33">
        <f t="shared" si="0"/>
        <v>247.5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14</v>
      </c>
      <c r="D29" s="9"/>
      <c r="E29" s="10">
        <v>15</v>
      </c>
      <c r="F29" s="33">
        <f t="shared" si="0"/>
        <v>210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14.5</v>
      </c>
      <c r="D30" s="9"/>
      <c r="E30" s="10">
        <v>15</v>
      </c>
      <c r="F30" s="33">
        <f t="shared" si="0"/>
        <v>217.5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16.5</v>
      </c>
      <c r="D31" s="9"/>
      <c r="E31" s="10">
        <v>15</v>
      </c>
      <c r="F31" s="33">
        <f t="shared" si="0"/>
        <v>247.5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14</v>
      </c>
      <c r="D32" s="9"/>
      <c r="E32" s="10">
        <v>15</v>
      </c>
      <c r="F32" s="33">
        <f t="shared" si="0"/>
        <v>210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13.5</v>
      </c>
      <c r="D33" s="9"/>
      <c r="E33" s="10">
        <v>15</v>
      </c>
      <c r="F33" s="33">
        <f t="shared" si="0"/>
        <v>202.5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11.5</v>
      </c>
      <c r="D34" s="48"/>
      <c r="E34" s="10">
        <v>15</v>
      </c>
      <c r="F34" s="49">
        <f t="shared" si="0"/>
        <v>172.5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418</v>
      </c>
      <c r="D35" s="43">
        <f>SUM(D4:D34)</f>
        <v>0</v>
      </c>
      <c r="E35" s="44"/>
      <c r="F35" s="45" t="s">
        <v>4</v>
      </c>
      <c r="G35" s="50"/>
      <c r="H35" s="216" t="s">
        <v>11</v>
      </c>
      <c r="I35" s="216"/>
      <c r="J35" s="25">
        <f>SUM(J4:J34)</f>
        <v>6269.8050599999997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17" t="s">
        <v>13</v>
      </c>
      <c r="I36" s="217"/>
      <c r="J36" s="18">
        <f>F36+F37</f>
        <v>6270</v>
      </c>
      <c r="L36" s="31">
        <f>J36-J4-J5-J6</f>
        <v>6072.4814400000005</v>
      </c>
      <c r="M36" s="31">
        <v>6237.84</v>
      </c>
      <c r="N36" s="31">
        <f>L36-M36</f>
        <v>-165.35855999999967</v>
      </c>
    </row>
    <row r="37" spans="2:14" x14ac:dyDescent="0.25">
      <c r="B37" s="26" t="s">
        <v>14</v>
      </c>
      <c r="C37" s="30">
        <f>C35</f>
        <v>418</v>
      </c>
      <c r="D37" s="9">
        <f>D35/1.03</f>
        <v>0</v>
      </c>
      <c r="E37" s="10"/>
      <c r="F37" s="33">
        <f>SUM(F4:F36)</f>
        <v>6270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18" t="s">
        <v>16</v>
      </c>
      <c r="C39" s="219"/>
      <c r="D39" s="27"/>
      <c r="E39" s="37"/>
      <c r="F39" s="38"/>
      <c r="G39" s="51"/>
      <c r="H39" s="220" t="s">
        <v>17</v>
      </c>
      <c r="I39" s="220"/>
      <c r="J39" s="29">
        <f>J36+J37+J38-J35</f>
        <v>0.19494000000031519</v>
      </c>
      <c r="M39" s="17"/>
      <c r="N39" s="40">
        <f>J39+N34</f>
        <v>0.19494000000031519</v>
      </c>
    </row>
    <row r="40" spans="2:14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  <c r="M40" s="17" t="s">
        <v>25</v>
      </c>
      <c r="N40" s="40">
        <v>9482.1664999999994</v>
      </c>
    </row>
    <row r="41" spans="2:14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  <c r="M41" s="17" t="s">
        <v>32</v>
      </c>
      <c r="N41" s="40">
        <f>N40+N39</f>
        <v>9482.3614400000006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D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6.140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13992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451</v>
      </c>
      <c r="U3" s="53" t="s">
        <v>40</v>
      </c>
      <c r="V3" s="53" t="s">
        <v>34</v>
      </c>
      <c r="W3" s="56">
        <v>6</v>
      </c>
      <c r="X3" s="53" t="s">
        <v>37</v>
      </c>
      <c r="Y3" s="57">
        <v>645</v>
      </c>
      <c r="Z3" s="58">
        <v>3870</v>
      </c>
      <c r="AA3" s="58"/>
      <c r="AB3" s="58">
        <v>3870</v>
      </c>
    </row>
    <row r="4" spans="2:30" x14ac:dyDescent="0.25">
      <c r="B4" s="7">
        <v>45689</v>
      </c>
      <c r="C4" s="8">
        <v>14</v>
      </c>
      <c r="D4" s="9"/>
      <c r="E4" s="10">
        <v>15</v>
      </c>
      <c r="F4" s="33">
        <f>E4*C4</f>
        <v>210</v>
      </c>
      <c r="G4" s="11"/>
      <c r="H4" s="12" t="s">
        <v>6</v>
      </c>
      <c r="I4" s="13">
        <v>0.01</v>
      </c>
      <c r="J4" s="14">
        <f>(F36+F37)*I4</f>
        <v>49.274999999999999</v>
      </c>
      <c r="P4" s="59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-3870</v>
      </c>
    </row>
    <row r="5" spans="2:30" x14ac:dyDescent="0.25">
      <c r="B5" s="7">
        <v>45690</v>
      </c>
      <c r="C5" s="8">
        <v>11</v>
      </c>
      <c r="D5" s="9"/>
      <c r="E5" s="10">
        <v>15</v>
      </c>
      <c r="F5" s="33">
        <f t="shared" ref="F5:F34" si="0">E5*C5</f>
        <v>165</v>
      </c>
      <c r="G5" s="11"/>
      <c r="H5" s="12" t="s">
        <v>7</v>
      </c>
      <c r="I5" s="13">
        <v>1E-3</v>
      </c>
      <c r="J5" s="14">
        <f>(F36+F37-J4-J6)*I5</f>
        <v>4.8782250000000005</v>
      </c>
      <c r="P5" s="85">
        <v>45610</v>
      </c>
      <c r="Q5" s="86" t="s">
        <v>35</v>
      </c>
      <c r="R5" s="85">
        <v>45700</v>
      </c>
      <c r="S5" s="86" t="s">
        <v>36</v>
      </c>
      <c r="T5" s="87">
        <v>567</v>
      </c>
      <c r="U5" s="86" t="s">
        <v>40</v>
      </c>
      <c r="V5" s="86" t="s">
        <v>34</v>
      </c>
      <c r="W5" s="88">
        <v>6</v>
      </c>
      <c r="X5" s="86" t="s">
        <v>38</v>
      </c>
      <c r="Y5" s="89">
        <v>620</v>
      </c>
      <c r="Z5" s="90">
        <v>3720</v>
      </c>
      <c r="AA5" s="91"/>
      <c r="AB5" s="90">
        <v>3720</v>
      </c>
    </row>
    <row r="6" spans="2:30" x14ac:dyDescent="0.25">
      <c r="B6" s="7">
        <v>45691</v>
      </c>
      <c r="C6" s="8">
        <v>11.5</v>
      </c>
      <c r="D6" s="9"/>
      <c r="E6" s="10">
        <v>15</v>
      </c>
      <c r="F6" s="33">
        <f t="shared" si="0"/>
        <v>172.5</v>
      </c>
      <c r="G6" s="11"/>
      <c r="H6" s="12" t="s">
        <v>8</v>
      </c>
      <c r="I6" s="13"/>
      <c r="J6" s="14"/>
      <c r="P6" s="78"/>
      <c r="Q6" s="79"/>
      <c r="R6" s="78"/>
      <c r="S6" s="79"/>
      <c r="T6" s="80"/>
      <c r="U6" s="79"/>
      <c r="V6" s="79" t="s">
        <v>51</v>
      </c>
      <c r="W6" s="81"/>
      <c r="X6" s="79"/>
      <c r="Y6" s="82"/>
      <c r="Z6" s="83"/>
      <c r="AA6" s="84"/>
      <c r="AB6" s="83">
        <v>-3720</v>
      </c>
    </row>
    <row r="7" spans="2:30" x14ac:dyDescent="0.25">
      <c r="B7" s="7">
        <v>45692</v>
      </c>
      <c r="C7" s="8">
        <v>12.5</v>
      </c>
      <c r="D7" s="9"/>
      <c r="E7" s="10">
        <v>15</v>
      </c>
      <c r="F7" s="33">
        <f t="shared" si="0"/>
        <v>187.5</v>
      </c>
      <c r="G7" s="11"/>
      <c r="H7" s="12" t="s">
        <v>9</v>
      </c>
      <c r="I7" s="13"/>
      <c r="J7" s="14">
        <f>'OCAK 2025'!J39*-1</f>
        <v>-0.19494000000031519</v>
      </c>
      <c r="P7" s="85">
        <v>45626</v>
      </c>
      <c r="Q7" s="86" t="s">
        <v>45</v>
      </c>
      <c r="R7" s="85">
        <v>45721</v>
      </c>
      <c r="S7" s="86" t="s">
        <v>39</v>
      </c>
      <c r="T7" s="87">
        <v>57</v>
      </c>
      <c r="U7" s="86" t="s">
        <v>40</v>
      </c>
      <c r="V7" s="86" t="s">
        <v>34</v>
      </c>
      <c r="W7" s="88">
        <v>6</v>
      </c>
      <c r="X7" s="86" t="s">
        <v>38</v>
      </c>
      <c r="Y7" s="89">
        <v>640</v>
      </c>
      <c r="Z7" s="90">
        <v>3840</v>
      </c>
      <c r="AA7" s="91"/>
      <c r="AB7" s="90">
        <v>3840</v>
      </c>
    </row>
    <row r="8" spans="2:30" x14ac:dyDescent="0.25">
      <c r="B8" s="7">
        <v>45693</v>
      </c>
      <c r="C8" s="8">
        <v>13</v>
      </c>
      <c r="D8" s="9"/>
      <c r="E8" s="10">
        <v>15</v>
      </c>
      <c r="F8" s="33">
        <f t="shared" si="0"/>
        <v>195</v>
      </c>
      <c r="G8" s="65">
        <v>45626</v>
      </c>
      <c r="H8" s="16" t="s">
        <v>56</v>
      </c>
      <c r="I8" s="17"/>
      <c r="J8" s="18">
        <v>3840</v>
      </c>
      <c r="P8" s="52">
        <v>45650</v>
      </c>
      <c r="Q8" s="53" t="s">
        <v>35</v>
      </c>
      <c r="R8" s="52">
        <v>45740</v>
      </c>
      <c r="S8" s="53" t="s">
        <v>39</v>
      </c>
      <c r="T8" s="55">
        <v>77</v>
      </c>
      <c r="U8" s="53" t="s">
        <v>40</v>
      </c>
      <c r="V8" s="53" t="s">
        <v>34</v>
      </c>
      <c r="W8" s="56">
        <v>6</v>
      </c>
      <c r="X8" s="53" t="s">
        <v>38</v>
      </c>
      <c r="Y8" s="57">
        <v>640</v>
      </c>
      <c r="Z8" s="58">
        <v>3840</v>
      </c>
      <c r="AA8" s="58"/>
      <c r="AB8" s="58">
        <v>3840</v>
      </c>
    </row>
    <row r="9" spans="2:30" x14ac:dyDescent="0.25">
      <c r="B9" s="7">
        <v>45694</v>
      </c>
      <c r="C9" s="8">
        <v>13.5</v>
      </c>
      <c r="D9" s="9"/>
      <c r="E9" s="10">
        <v>15</v>
      </c>
      <c r="F9" s="33">
        <f t="shared" si="0"/>
        <v>202.5</v>
      </c>
      <c r="G9" s="72">
        <v>45650</v>
      </c>
      <c r="H9" s="16" t="s">
        <v>56</v>
      </c>
      <c r="I9" s="17"/>
      <c r="J9" s="18">
        <v>3840</v>
      </c>
      <c r="P9" s="59"/>
      <c r="Q9" s="59"/>
      <c r="R9" s="59"/>
      <c r="S9" s="59"/>
      <c r="T9" s="59"/>
      <c r="U9" s="59"/>
      <c r="V9" s="59" t="s">
        <v>57</v>
      </c>
      <c r="W9" s="59"/>
      <c r="X9" s="59"/>
      <c r="Y9" s="59"/>
      <c r="Z9" s="59"/>
      <c r="AA9" s="59"/>
      <c r="AB9" s="93">
        <v>-7680</v>
      </c>
    </row>
    <row r="10" spans="2:30" x14ac:dyDescent="0.25">
      <c r="B10" s="7">
        <v>45695</v>
      </c>
      <c r="C10" s="8">
        <v>12</v>
      </c>
      <c r="D10" s="9"/>
      <c r="E10" s="10">
        <v>15</v>
      </c>
      <c r="F10" s="33">
        <f t="shared" si="0"/>
        <v>180</v>
      </c>
      <c r="G10" s="15"/>
      <c r="H10" s="16"/>
      <c r="I10" s="17"/>
      <c r="J10" s="18"/>
      <c r="P10" s="72">
        <v>45688</v>
      </c>
      <c r="Q10" s="73" t="s">
        <v>47</v>
      </c>
      <c r="R10" s="72">
        <f>P10+Q10</f>
        <v>45747</v>
      </c>
      <c r="S10" s="73" t="s">
        <v>48</v>
      </c>
      <c r="T10" s="74">
        <v>93</v>
      </c>
      <c r="U10" s="73" t="s">
        <v>40</v>
      </c>
      <c r="V10" s="73" t="s">
        <v>34</v>
      </c>
      <c r="W10" s="9">
        <v>6</v>
      </c>
      <c r="X10" s="73" t="s">
        <v>38</v>
      </c>
      <c r="Y10" s="75">
        <v>720</v>
      </c>
      <c r="Z10" s="76">
        <v>4320</v>
      </c>
      <c r="AA10" s="76"/>
      <c r="AB10" s="76">
        <v>4320</v>
      </c>
      <c r="AC10" s="77" t="s">
        <v>49</v>
      </c>
    </row>
    <row r="11" spans="2:30" x14ac:dyDescent="0.25">
      <c r="B11" s="7">
        <v>45696</v>
      </c>
      <c r="C11" s="8">
        <v>12</v>
      </c>
      <c r="D11" s="9"/>
      <c r="E11" s="10">
        <v>15</v>
      </c>
      <c r="F11" s="33">
        <f t="shared" si="0"/>
        <v>180</v>
      </c>
      <c r="G11" s="19"/>
      <c r="H11" s="16"/>
      <c r="I11" s="17"/>
      <c r="J11" s="18"/>
      <c r="P11" s="17"/>
      <c r="Q11" s="17"/>
      <c r="R11" s="17"/>
      <c r="S11" s="17"/>
      <c r="T11" s="17"/>
      <c r="U11" s="17"/>
      <c r="V11" s="73" t="s">
        <v>50</v>
      </c>
      <c r="W11" s="17"/>
      <c r="X11" s="17"/>
      <c r="Y11" s="17"/>
      <c r="Z11" s="17"/>
      <c r="AA11" s="17"/>
      <c r="AB11" s="17"/>
    </row>
    <row r="12" spans="2:30" x14ac:dyDescent="0.25">
      <c r="B12" s="7">
        <v>45697</v>
      </c>
      <c r="C12" s="8">
        <v>14</v>
      </c>
      <c r="D12" s="9"/>
      <c r="E12" s="10">
        <v>15</v>
      </c>
      <c r="F12" s="33">
        <f t="shared" si="0"/>
        <v>210</v>
      </c>
      <c r="G12" s="19"/>
      <c r="H12" s="16"/>
      <c r="I12" s="17"/>
      <c r="J12" s="18"/>
      <c r="P12" s="116">
        <v>45721</v>
      </c>
      <c r="Q12" s="115" t="s">
        <v>54</v>
      </c>
      <c r="R12" s="114">
        <f>P12+Q12</f>
        <v>45777</v>
      </c>
      <c r="S12" s="115" t="s">
        <v>36</v>
      </c>
      <c r="T12" s="113">
        <v>51</v>
      </c>
      <c r="U12" s="115" t="s">
        <v>40</v>
      </c>
      <c r="V12" s="115" t="s">
        <v>34</v>
      </c>
      <c r="W12" s="112">
        <v>6</v>
      </c>
      <c r="X12" s="115" t="s">
        <v>38</v>
      </c>
      <c r="Y12" s="95">
        <v>744</v>
      </c>
      <c r="Z12" s="100">
        <v>4464</v>
      </c>
      <c r="AA12" s="96"/>
      <c r="AB12" s="100">
        <v>4464</v>
      </c>
      <c r="AC12" s="94" t="s">
        <v>55</v>
      </c>
    </row>
    <row r="13" spans="2:30" x14ac:dyDescent="0.25">
      <c r="B13" s="7">
        <v>45698</v>
      </c>
      <c r="C13" s="8">
        <v>12</v>
      </c>
      <c r="D13" s="9"/>
      <c r="E13" s="10">
        <v>15</v>
      </c>
      <c r="F13" s="33">
        <f t="shared" si="0"/>
        <v>180</v>
      </c>
      <c r="G13" s="19"/>
      <c r="H13" s="16"/>
      <c r="I13" s="17"/>
      <c r="J13" s="18"/>
      <c r="P13" s="98">
        <v>45736</v>
      </c>
      <c r="Q13" s="97" t="s">
        <v>58</v>
      </c>
      <c r="R13" s="98">
        <v>45808</v>
      </c>
      <c r="S13" s="97" t="s">
        <v>36</v>
      </c>
      <c r="T13" s="104">
        <v>77</v>
      </c>
      <c r="U13" s="97" t="s">
        <v>40</v>
      </c>
      <c r="V13" s="97" t="s">
        <v>34</v>
      </c>
      <c r="W13" s="103">
        <v>7</v>
      </c>
      <c r="X13" s="97" t="s">
        <v>38</v>
      </c>
      <c r="Y13" s="102">
        <v>744</v>
      </c>
      <c r="Z13" s="99">
        <v>5208</v>
      </c>
      <c r="AA13" s="101"/>
      <c r="AB13" s="99">
        <v>5208</v>
      </c>
      <c r="AC13" s="97" t="s">
        <v>59</v>
      </c>
      <c r="AD13" s="17"/>
    </row>
    <row r="14" spans="2:30" x14ac:dyDescent="0.25">
      <c r="B14" s="7">
        <v>45699</v>
      </c>
      <c r="C14" s="8">
        <v>14</v>
      </c>
      <c r="D14" s="9"/>
      <c r="E14" s="10">
        <v>15</v>
      </c>
      <c r="F14" s="33">
        <f t="shared" si="0"/>
        <v>210</v>
      </c>
      <c r="G14" s="19"/>
      <c r="H14" s="16"/>
      <c r="I14" s="17"/>
      <c r="J14" s="18"/>
    </row>
    <row r="15" spans="2:30" x14ac:dyDescent="0.25">
      <c r="B15" s="7">
        <v>45700</v>
      </c>
      <c r="C15" s="8">
        <v>8.5</v>
      </c>
      <c r="D15" s="9"/>
      <c r="E15" s="10">
        <v>15</v>
      </c>
      <c r="F15" s="33">
        <f t="shared" si="0"/>
        <v>127.5</v>
      </c>
      <c r="G15" s="19"/>
      <c r="H15" s="16"/>
      <c r="I15" s="17"/>
      <c r="J15" s="18"/>
      <c r="P15" s="106"/>
      <c r="Q15" s="107"/>
      <c r="R15" s="106"/>
      <c r="S15" s="107"/>
      <c r="T15" s="108"/>
      <c r="U15" s="107"/>
      <c r="V15" s="107"/>
      <c r="W15" s="111"/>
      <c r="X15" s="107"/>
      <c r="Y15" s="109"/>
      <c r="Z15" s="110"/>
      <c r="AA15" s="105"/>
      <c r="AB15" s="110"/>
      <c r="AC15" s="107"/>
    </row>
    <row r="16" spans="2:30" x14ac:dyDescent="0.25">
      <c r="B16" s="7">
        <v>45701</v>
      </c>
      <c r="C16" s="8">
        <v>13.5</v>
      </c>
      <c r="D16" s="9"/>
      <c r="E16" s="10">
        <v>15</v>
      </c>
      <c r="F16" s="33">
        <f t="shared" si="0"/>
        <v>202.5</v>
      </c>
      <c r="G16" s="19"/>
      <c r="H16" s="16"/>
      <c r="I16" s="17"/>
      <c r="J16" s="18"/>
    </row>
    <row r="17" spans="2:14" x14ac:dyDescent="0.25">
      <c r="B17" s="7">
        <v>45702</v>
      </c>
      <c r="C17" s="8">
        <v>13</v>
      </c>
      <c r="D17" s="9"/>
      <c r="E17" s="10">
        <v>15</v>
      </c>
      <c r="F17" s="33">
        <f t="shared" si="0"/>
        <v>195</v>
      </c>
      <c r="G17" s="19"/>
      <c r="H17" s="16"/>
      <c r="I17" s="17"/>
      <c r="J17" s="18"/>
    </row>
    <row r="18" spans="2:14" x14ac:dyDescent="0.25">
      <c r="B18" s="7">
        <v>45703</v>
      </c>
      <c r="C18" s="8">
        <v>12</v>
      </c>
      <c r="D18" s="9"/>
      <c r="E18" s="10">
        <v>15</v>
      </c>
      <c r="F18" s="33">
        <f t="shared" si="0"/>
        <v>180</v>
      </c>
      <c r="G18" s="19"/>
      <c r="H18" s="16"/>
      <c r="I18" s="17"/>
      <c r="J18" s="18"/>
    </row>
    <row r="19" spans="2:14" x14ac:dyDescent="0.25">
      <c r="B19" s="7">
        <v>45704</v>
      </c>
      <c r="C19" s="8">
        <v>14</v>
      </c>
      <c r="D19" s="9"/>
      <c r="E19" s="10">
        <v>15</v>
      </c>
      <c r="F19" s="33">
        <f t="shared" si="0"/>
        <v>210</v>
      </c>
      <c r="G19" s="19"/>
      <c r="H19" s="16"/>
      <c r="I19" s="17"/>
      <c r="J19" s="18"/>
    </row>
    <row r="20" spans="2:14" x14ac:dyDescent="0.25">
      <c r="B20" s="7">
        <v>45705</v>
      </c>
      <c r="C20" s="8">
        <v>5.5</v>
      </c>
      <c r="D20" s="9"/>
      <c r="E20" s="10">
        <v>15</v>
      </c>
      <c r="F20" s="33">
        <f t="shared" si="0"/>
        <v>82.5</v>
      </c>
      <c r="G20" s="19"/>
      <c r="H20" s="16"/>
      <c r="I20" s="17"/>
      <c r="J20" s="18"/>
    </row>
    <row r="21" spans="2:14" x14ac:dyDescent="0.25">
      <c r="B21" s="7">
        <v>45706</v>
      </c>
      <c r="C21" s="8">
        <v>9</v>
      </c>
      <c r="D21" s="9"/>
      <c r="E21" s="10">
        <v>15</v>
      </c>
      <c r="F21" s="33">
        <f t="shared" si="0"/>
        <v>135</v>
      </c>
      <c r="G21" s="19"/>
      <c r="H21" s="16"/>
      <c r="I21" s="17"/>
      <c r="J21" s="18"/>
    </row>
    <row r="22" spans="2:14" x14ac:dyDescent="0.25">
      <c r="B22" s="7">
        <v>45707</v>
      </c>
      <c r="C22" s="8">
        <v>14</v>
      </c>
      <c r="D22" s="9"/>
      <c r="E22" s="10">
        <v>15</v>
      </c>
      <c r="F22" s="33">
        <f t="shared" si="0"/>
        <v>210</v>
      </c>
      <c r="G22" s="19"/>
      <c r="H22" s="16"/>
      <c r="I22" s="17"/>
      <c r="J22" s="18"/>
    </row>
    <row r="23" spans="2:14" x14ac:dyDescent="0.25">
      <c r="B23" s="7">
        <v>45708</v>
      </c>
      <c r="C23" s="8">
        <v>12.5</v>
      </c>
      <c r="D23" s="9"/>
      <c r="E23" s="10">
        <v>15</v>
      </c>
      <c r="F23" s="33">
        <f t="shared" si="0"/>
        <v>187.5</v>
      </c>
      <c r="G23" s="19"/>
      <c r="H23" s="16"/>
      <c r="I23" s="17"/>
      <c r="J23" s="18"/>
    </row>
    <row r="24" spans="2:14" x14ac:dyDescent="0.25">
      <c r="B24" s="7">
        <v>45709</v>
      </c>
      <c r="C24" s="8">
        <v>13</v>
      </c>
      <c r="D24" s="9"/>
      <c r="E24" s="10">
        <v>15</v>
      </c>
      <c r="F24" s="33">
        <f t="shared" si="0"/>
        <v>195</v>
      </c>
      <c r="G24" s="19"/>
      <c r="H24" s="16"/>
      <c r="I24" s="17"/>
      <c r="J24" s="18"/>
    </row>
    <row r="25" spans="2:14" x14ac:dyDescent="0.25">
      <c r="B25" s="7">
        <v>45710</v>
      </c>
      <c r="C25" s="8">
        <v>12</v>
      </c>
      <c r="D25" s="9"/>
      <c r="E25" s="10">
        <v>15</v>
      </c>
      <c r="F25" s="33">
        <f t="shared" si="0"/>
        <v>180</v>
      </c>
      <c r="G25" s="19"/>
      <c r="H25" s="16"/>
      <c r="I25" s="17"/>
      <c r="J25" s="18"/>
    </row>
    <row r="26" spans="2:14" x14ac:dyDescent="0.25">
      <c r="B26" s="7">
        <v>45711</v>
      </c>
      <c r="C26" s="8">
        <v>10.5</v>
      </c>
      <c r="D26" s="9"/>
      <c r="E26" s="10">
        <v>15</v>
      </c>
      <c r="F26" s="33">
        <f t="shared" si="0"/>
        <v>157.5</v>
      </c>
      <c r="G26" s="19"/>
      <c r="H26" s="16"/>
      <c r="I26" s="17"/>
      <c r="J26" s="18"/>
    </row>
    <row r="27" spans="2:14" x14ac:dyDescent="0.25">
      <c r="B27" s="7">
        <v>45712</v>
      </c>
      <c r="C27" s="8">
        <v>9</v>
      </c>
      <c r="D27" s="9"/>
      <c r="E27" s="10">
        <v>15</v>
      </c>
      <c r="F27" s="33">
        <f t="shared" si="0"/>
        <v>135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11</v>
      </c>
      <c r="D28" s="9"/>
      <c r="E28" s="10">
        <v>15</v>
      </c>
      <c r="F28" s="33">
        <f t="shared" si="0"/>
        <v>165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10.5</v>
      </c>
      <c r="D29" s="9"/>
      <c r="E29" s="10">
        <v>15</v>
      </c>
      <c r="F29" s="33">
        <f t="shared" si="0"/>
        <v>157.5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10.5</v>
      </c>
      <c r="D30" s="9"/>
      <c r="E30" s="10">
        <v>15</v>
      </c>
      <c r="F30" s="33">
        <f t="shared" si="0"/>
        <v>157.5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10.5</v>
      </c>
      <c r="D31" s="9"/>
      <c r="E31" s="10">
        <v>15</v>
      </c>
      <c r="F31" s="33">
        <f t="shared" si="0"/>
        <v>157.5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328.5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7733.9582849999997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4927.5</v>
      </c>
      <c r="L36" s="31">
        <f>J36-J4-J5-J6</f>
        <v>4873.346775</v>
      </c>
      <c r="M36" s="31">
        <v>5003.3</v>
      </c>
      <c r="N36" s="31">
        <f>L36-M36</f>
        <v>-129.9532250000002</v>
      </c>
    </row>
    <row r="37" spans="2:14" x14ac:dyDescent="0.25">
      <c r="B37" s="26" t="s">
        <v>14</v>
      </c>
      <c r="C37" s="30">
        <f>C35</f>
        <v>328.5</v>
      </c>
      <c r="D37" s="9">
        <f>D35/1.03</f>
        <v>0</v>
      </c>
      <c r="E37" s="10"/>
      <c r="F37" s="33">
        <f>SUM(F4:F36)</f>
        <v>4927.5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-2806.4582849999997</v>
      </c>
      <c r="M39" s="17"/>
      <c r="N39" s="40">
        <f>J39+N34</f>
        <v>-2806.4582849999997</v>
      </c>
    </row>
    <row r="40" spans="2:14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  <c r="M40" s="17" t="s">
        <v>25</v>
      </c>
      <c r="N40" s="40">
        <v>11590.696499999998</v>
      </c>
    </row>
    <row r="41" spans="2:14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  <c r="M41" s="17" t="s">
        <v>32</v>
      </c>
      <c r="N41" s="40">
        <f>N40+N39</f>
        <v>8784.2382149999976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9672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451</v>
      </c>
      <c r="U3" s="53" t="s">
        <v>40</v>
      </c>
      <c r="V3" s="53" t="s">
        <v>34</v>
      </c>
      <c r="W3" s="56">
        <v>6</v>
      </c>
      <c r="X3" s="53" t="s">
        <v>37</v>
      </c>
      <c r="Y3" s="57">
        <v>645</v>
      </c>
      <c r="Z3" s="58">
        <v>3870</v>
      </c>
      <c r="AA3" s="58"/>
      <c r="AB3" s="58">
        <v>3870</v>
      </c>
    </row>
    <row r="4" spans="2:29" x14ac:dyDescent="0.25">
      <c r="B4" s="7">
        <v>45717</v>
      </c>
      <c r="C4" s="8">
        <v>8.5</v>
      </c>
      <c r="D4" s="9"/>
      <c r="E4" s="10">
        <v>15</v>
      </c>
      <c r="F4" s="33">
        <f>E4*C4</f>
        <v>127.5</v>
      </c>
      <c r="G4" s="11"/>
      <c r="H4" s="12" t="s">
        <v>6</v>
      </c>
      <c r="I4" s="13">
        <v>0.01</v>
      </c>
      <c r="J4" s="14">
        <f>(F36+F37)*I4</f>
        <v>42.6</v>
      </c>
      <c r="P4" s="59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-3870</v>
      </c>
    </row>
    <row r="5" spans="2:29" x14ac:dyDescent="0.25">
      <c r="B5" s="7">
        <v>45718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4.1299299999999999</v>
      </c>
      <c r="P5" s="85">
        <v>45610</v>
      </c>
      <c r="Q5" s="86" t="s">
        <v>35</v>
      </c>
      <c r="R5" s="85">
        <v>45700</v>
      </c>
      <c r="S5" s="86" t="s">
        <v>36</v>
      </c>
      <c r="T5" s="87">
        <v>567</v>
      </c>
      <c r="U5" s="86" t="s">
        <v>40</v>
      </c>
      <c r="V5" s="86" t="s">
        <v>34</v>
      </c>
      <c r="W5" s="88">
        <v>6</v>
      </c>
      <c r="X5" s="86" t="s">
        <v>38</v>
      </c>
      <c r="Y5" s="89">
        <v>620</v>
      </c>
      <c r="Z5" s="90">
        <v>3720</v>
      </c>
      <c r="AA5" s="91"/>
      <c r="AB5" s="90">
        <v>3720</v>
      </c>
    </row>
    <row r="6" spans="2:29" x14ac:dyDescent="0.25">
      <c r="B6" s="7">
        <v>45719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>
        <v>87.47</v>
      </c>
      <c r="P6" s="78"/>
      <c r="Q6" s="79"/>
      <c r="R6" s="78"/>
      <c r="S6" s="79"/>
      <c r="T6" s="80"/>
      <c r="U6" s="79"/>
      <c r="V6" s="79" t="s">
        <v>51</v>
      </c>
      <c r="W6" s="81"/>
      <c r="X6" s="79"/>
      <c r="Y6" s="82"/>
      <c r="Z6" s="83"/>
      <c r="AA6" s="84"/>
      <c r="AB6" s="83">
        <v>-3720</v>
      </c>
    </row>
    <row r="7" spans="2:29" x14ac:dyDescent="0.25">
      <c r="B7" s="7">
        <v>45720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'ŞUBAT 2025'!J39*-1</f>
        <v>2806.4582849999997</v>
      </c>
      <c r="P7" s="85">
        <v>45626</v>
      </c>
      <c r="Q7" s="86" t="s">
        <v>45</v>
      </c>
      <c r="R7" s="85">
        <v>45721</v>
      </c>
      <c r="S7" s="86" t="s">
        <v>39</v>
      </c>
      <c r="T7" s="87">
        <v>57</v>
      </c>
      <c r="U7" s="86" t="s">
        <v>40</v>
      </c>
      <c r="V7" s="86" t="s">
        <v>34</v>
      </c>
      <c r="W7" s="88">
        <v>6</v>
      </c>
      <c r="X7" s="86" t="s">
        <v>38</v>
      </c>
      <c r="Y7" s="89">
        <v>640</v>
      </c>
      <c r="Z7" s="90">
        <v>3840</v>
      </c>
      <c r="AA7" s="91"/>
      <c r="AB7" s="90">
        <v>3840</v>
      </c>
    </row>
    <row r="8" spans="2:29" x14ac:dyDescent="0.25">
      <c r="B8" s="7">
        <v>45721</v>
      </c>
      <c r="C8" s="8">
        <v>12</v>
      </c>
      <c r="D8" s="9"/>
      <c r="E8" s="10">
        <v>15</v>
      </c>
      <c r="F8" s="33">
        <f t="shared" si="0"/>
        <v>180</v>
      </c>
      <c r="G8" s="72">
        <v>45688</v>
      </c>
      <c r="H8" s="16" t="s">
        <v>60</v>
      </c>
      <c r="I8" s="17"/>
      <c r="J8" s="18">
        <v>4320</v>
      </c>
      <c r="P8" s="52">
        <v>45650</v>
      </c>
      <c r="Q8" s="53" t="s">
        <v>35</v>
      </c>
      <c r="R8" s="52">
        <v>45740</v>
      </c>
      <c r="S8" s="53" t="s">
        <v>39</v>
      </c>
      <c r="T8" s="55">
        <v>77</v>
      </c>
      <c r="U8" s="53" t="s">
        <v>40</v>
      </c>
      <c r="V8" s="53" t="s">
        <v>34</v>
      </c>
      <c r="W8" s="56">
        <v>6</v>
      </c>
      <c r="X8" s="53" t="s">
        <v>38</v>
      </c>
      <c r="Y8" s="57">
        <v>640</v>
      </c>
      <c r="Z8" s="58">
        <v>3840</v>
      </c>
      <c r="AA8" s="58"/>
      <c r="AB8" s="58">
        <v>3840</v>
      </c>
    </row>
    <row r="9" spans="2:29" x14ac:dyDescent="0.25">
      <c r="B9" s="7">
        <v>45722</v>
      </c>
      <c r="C9" s="8">
        <v>10.5</v>
      </c>
      <c r="D9" s="9"/>
      <c r="E9" s="10">
        <v>15</v>
      </c>
      <c r="F9" s="33">
        <f t="shared" si="0"/>
        <v>157.5</v>
      </c>
      <c r="G9" s="15"/>
      <c r="H9" s="16"/>
      <c r="I9" s="17"/>
      <c r="J9" s="18"/>
      <c r="P9" s="59"/>
      <c r="Q9" s="59"/>
      <c r="R9" s="59"/>
      <c r="S9" s="59"/>
      <c r="T9" s="59"/>
      <c r="U9" s="59"/>
      <c r="V9" s="59" t="s">
        <v>57</v>
      </c>
      <c r="W9" s="59"/>
      <c r="X9" s="59"/>
      <c r="Y9" s="59"/>
      <c r="Z9" s="59"/>
      <c r="AA9" s="59"/>
      <c r="AB9" s="93">
        <v>-7680</v>
      </c>
    </row>
    <row r="10" spans="2:29" x14ac:dyDescent="0.25">
      <c r="B10" s="7">
        <v>45723</v>
      </c>
      <c r="C10" s="8">
        <v>11</v>
      </c>
      <c r="D10" s="9"/>
      <c r="E10" s="10">
        <v>15</v>
      </c>
      <c r="F10" s="33">
        <f t="shared" si="0"/>
        <v>165</v>
      </c>
      <c r="G10" s="15"/>
      <c r="H10" s="16"/>
      <c r="I10" s="17"/>
      <c r="J10" s="18"/>
      <c r="P10" s="52">
        <v>45688</v>
      </c>
      <c r="Q10" s="53" t="s">
        <v>47</v>
      </c>
      <c r="R10" s="52">
        <f>P10+Q10</f>
        <v>45747</v>
      </c>
      <c r="S10" s="53" t="s">
        <v>48</v>
      </c>
      <c r="T10" s="55">
        <v>93</v>
      </c>
      <c r="U10" s="53" t="s">
        <v>40</v>
      </c>
      <c r="V10" s="53" t="s">
        <v>34</v>
      </c>
      <c r="W10" s="56">
        <v>6</v>
      </c>
      <c r="X10" s="53" t="s">
        <v>38</v>
      </c>
      <c r="Y10" s="57">
        <v>720</v>
      </c>
      <c r="Z10" s="58">
        <v>4320</v>
      </c>
      <c r="AA10" s="58"/>
      <c r="AB10" s="58">
        <v>4320</v>
      </c>
      <c r="AC10" s="77" t="s">
        <v>49</v>
      </c>
    </row>
    <row r="11" spans="2:29" x14ac:dyDescent="0.25">
      <c r="B11" s="7">
        <v>45724</v>
      </c>
      <c r="C11" s="8">
        <v>8.5</v>
      </c>
      <c r="D11" s="9"/>
      <c r="E11" s="10">
        <v>15</v>
      </c>
      <c r="F11" s="33">
        <f t="shared" si="0"/>
        <v>127.5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61</v>
      </c>
      <c r="W11" s="59"/>
      <c r="X11" s="59"/>
      <c r="Y11" s="59"/>
      <c r="Z11" s="59"/>
      <c r="AA11" s="59"/>
      <c r="AB11" s="93">
        <v>-4320</v>
      </c>
    </row>
    <row r="12" spans="2:29" x14ac:dyDescent="0.25">
      <c r="B12" s="7">
        <v>45725</v>
      </c>
      <c r="C12" s="8">
        <v>13</v>
      </c>
      <c r="D12" s="9"/>
      <c r="E12" s="10">
        <v>15</v>
      </c>
      <c r="F12" s="33">
        <f t="shared" si="0"/>
        <v>195</v>
      </c>
      <c r="G12" s="19"/>
      <c r="H12" s="16"/>
      <c r="I12" s="17"/>
      <c r="J12" s="18"/>
      <c r="P12" s="119">
        <v>45721</v>
      </c>
      <c r="Q12" s="120" t="s">
        <v>54</v>
      </c>
      <c r="R12" s="72">
        <f>P12+Q12</f>
        <v>45777</v>
      </c>
      <c r="S12" s="120" t="s">
        <v>36</v>
      </c>
      <c r="T12" s="121">
        <v>51</v>
      </c>
      <c r="U12" s="120" t="s">
        <v>40</v>
      </c>
      <c r="V12" s="120" t="s">
        <v>34</v>
      </c>
      <c r="W12" s="122">
        <v>6</v>
      </c>
      <c r="X12" s="120" t="s">
        <v>38</v>
      </c>
      <c r="Y12" s="123">
        <v>744</v>
      </c>
      <c r="Z12" s="124">
        <v>4464</v>
      </c>
      <c r="AA12" s="125"/>
      <c r="AB12" s="124">
        <v>4464</v>
      </c>
      <c r="AC12" s="117" t="s">
        <v>55</v>
      </c>
    </row>
    <row r="13" spans="2:29" x14ac:dyDescent="0.25">
      <c r="B13" s="7">
        <v>45726</v>
      </c>
      <c r="C13" s="8">
        <v>12</v>
      </c>
      <c r="D13" s="9"/>
      <c r="E13" s="10">
        <v>15</v>
      </c>
      <c r="F13" s="33">
        <f t="shared" si="0"/>
        <v>180</v>
      </c>
      <c r="G13" s="19"/>
      <c r="H13" s="16"/>
      <c r="I13" s="17"/>
      <c r="J13" s="18"/>
      <c r="P13" s="98">
        <v>45736</v>
      </c>
      <c r="Q13" s="97" t="s">
        <v>58</v>
      </c>
      <c r="R13" s="98">
        <v>45808</v>
      </c>
      <c r="S13" s="97" t="s">
        <v>36</v>
      </c>
      <c r="T13" s="104">
        <v>77</v>
      </c>
      <c r="U13" s="97" t="s">
        <v>40</v>
      </c>
      <c r="V13" s="97" t="s">
        <v>34</v>
      </c>
      <c r="W13" s="103">
        <v>7</v>
      </c>
      <c r="X13" s="97" t="s">
        <v>38</v>
      </c>
      <c r="Y13" s="102">
        <v>744</v>
      </c>
      <c r="Z13" s="99">
        <v>5208</v>
      </c>
      <c r="AA13" s="101"/>
      <c r="AB13" s="99">
        <v>5208</v>
      </c>
      <c r="AC13" s="118" t="s">
        <v>59</v>
      </c>
    </row>
    <row r="14" spans="2:29" x14ac:dyDescent="0.25">
      <c r="B14" s="7">
        <v>45727</v>
      </c>
      <c r="C14" s="8">
        <v>12.5</v>
      </c>
      <c r="D14" s="9"/>
      <c r="E14" s="10">
        <v>15</v>
      </c>
      <c r="F14" s="33">
        <f t="shared" si="0"/>
        <v>187.5</v>
      </c>
      <c r="G14" s="19"/>
      <c r="H14" s="16"/>
      <c r="I14" s="17"/>
      <c r="J14" s="18"/>
    </row>
    <row r="15" spans="2:29" x14ac:dyDescent="0.25">
      <c r="B15" s="7">
        <v>45728</v>
      </c>
      <c r="C15" s="8">
        <v>13</v>
      </c>
      <c r="D15" s="9"/>
      <c r="E15" s="10">
        <v>15</v>
      </c>
      <c r="F15" s="33">
        <f t="shared" si="0"/>
        <v>195</v>
      </c>
      <c r="G15" s="19"/>
      <c r="H15" s="16"/>
      <c r="I15" s="17"/>
      <c r="J15" s="18"/>
    </row>
    <row r="16" spans="2:29" x14ac:dyDescent="0.25">
      <c r="B16" s="7">
        <v>45729</v>
      </c>
      <c r="C16" s="8">
        <v>12.5</v>
      </c>
      <c r="D16" s="9"/>
      <c r="E16" s="10">
        <v>15</v>
      </c>
      <c r="F16" s="33">
        <f t="shared" si="0"/>
        <v>187.5</v>
      </c>
      <c r="G16" s="19"/>
      <c r="H16" s="16"/>
      <c r="I16" s="17"/>
      <c r="J16" s="18"/>
    </row>
    <row r="17" spans="2:14" x14ac:dyDescent="0.25">
      <c r="B17" s="7">
        <v>45730</v>
      </c>
      <c r="C17" s="8">
        <v>11</v>
      </c>
      <c r="D17" s="9"/>
      <c r="E17" s="10">
        <v>15</v>
      </c>
      <c r="F17" s="33">
        <f t="shared" si="0"/>
        <v>165</v>
      </c>
      <c r="G17" s="19"/>
      <c r="H17" s="16"/>
      <c r="I17" s="17"/>
      <c r="J17" s="18"/>
    </row>
    <row r="18" spans="2:14" x14ac:dyDescent="0.25">
      <c r="B18" s="7">
        <v>45731</v>
      </c>
      <c r="C18" s="8">
        <v>9</v>
      </c>
      <c r="D18" s="9"/>
      <c r="E18" s="10">
        <v>15</v>
      </c>
      <c r="F18" s="33">
        <f t="shared" si="0"/>
        <v>135</v>
      </c>
      <c r="G18" s="19"/>
      <c r="H18" s="16"/>
      <c r="I18" s="17"/>
      <c r="J18" s="18"/>
    </row>
    <row r="19" spans="2:14" x14ac:dyDescent="0.25">
      <c r="B19" s="7">
        <v>45732</v>
      </c>
      <c r="C19" s="8">
        <v>12.5</v>
      </c>
      <c r="D19" s="9"/>
      <c r="E19" s="10">
        <v>15</v>
      </c>
      <c r="F19" s="33">
        <f t="shared" si="0"/>
        <v>187.5</v>
      </c>
      <c r="G19" s="19"/>
      <c r="H19" s="16"/>
      <c r="I19" s="17"/>
      <c r="J19" s="18"/>
    </row>
    <row r="20" spans="2:14" x14ac:dyDescent="0.25">
      <c r="B20" s="7">
        <v>45733</v>
      </c>
      <c r="C20" s="8">
        <v>10.5</v>
      </c>
      <c r="D20" s="9"/>
      <c r="E20" s="10">
        <v>15</v>
      </c>
      <c r="F20" s="33">
        <f t="shared" si="0"/>
        <v>157.5</v>
      </c>
      <c r="G20" s="19"/>
      <c r="H20" s="16"/>
      <c r="I20" s="17"/>
      <c r="J20" s="18"/>
    </row>
    <row r="21" spans="2:14" x14ac:dyDescent="0.25">
      <c r="B21" s="7">
        <v>45734</v>
      </c>
      <c r="C21" s="8">
        <v>11</v>
      </c>
      <c r="D21" s="9"/>
      <c r="E21" s="10">
        <v>15</v>
      </c>
      <c r="F21" s="33">
        <f t="shared" si="0"/>
        <v>165</v>
      </c>
      <c r="G21" s="19"/>
      <c r="H21" s="16"/>
      <c r="I21" s="17"/>
      <c r="J21" s="18"/>
    </row>
    <row r="22" spans="2:14" x14ac:dyDescent="0.25">
      <c r="B22" s="7">
        <v>45735</v>
      </c>
      <c r="C22" s="8">
        <v>12</v>
      </c>
      <c r="D22" s="9"/>
      <c r="E22" s="10">
        <v>15</v>
      </c>
      <c r="F22" s="33">
        <f t="shared" si="0"/>
        <v>180</v>
      </c>
      <c r="G22" s="19"/>
      <c r="H22" s="16"/>
      <c r="I22" s="17"/>
      <c r="J22" s="18"/>
    </row>
    <row r="23" spans="2:14" x14ac:dyDescent="0.25">
      <c r="B23" s="7">
        <v>45736</v>
      </c>
      <c r="C23" s="8">
        <v>10</v>
      </c>
      <c r="D23" s="9"/>
      <c r="E23" s="10">
        <v>15</v>
      </c>
      <c r="F23" s="33">
        <f t="shared" si="0"/>
        <v>150</v>
      </c>
      <c r="G23" s="19"/>
      <c r="H23" s="16"/>
      <c r="I23" s="17"/>
      <c r="J23" s="18"/>
    </row>
    <row r="24" spans="2:14" x14ac:dyDescent="0.25">
      <c r="B24" s="7">
        <v>45737</v>
      </c>
      <c r="C24" s="8">
        <v>9</v>
      </c>
      <c r="D24" s="9"/>
      <c r="E24" s="10">
        <v>15</v>
      </c>
      <c r="F24" s="33">
        <f t="shared" si="0"/>
        <v>135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23</v>
      </c>
      <c r="D26" s="9"/>
      <c r="E26" s="10">
        <v>15</v>
      </c>
      <c r="F26" s="33">
        <f t="shared" si="0"/>
        <v>345</v>
      </c>
      <c r="G26" s="19"/>
      <c r="H26" s="16"/>
      <c r="I26" s="17"/>
      <c r="J26" s="18"/>
    </row>
    <row r="27" spans="2:14" x14ac:dyDescent="0.25">
      <c r="B27" s="7">
        <v>45740</v>
      </c>
      <c r="C27" s="8">
        <v>12.5</v>
      </c>
      <c r="D27" s="9"/>
      <c r="E27" s="10">
        <v>15</v>
      </c>
      <c r="F27" s="33">
        <f t="shared" si="0"/>
        <v>187.5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10.5</v>
      </c>
      <c r="D28" s="9"/>
      <c r="E28" s="10">
        <v>15</v>
      </c>
      <c r="F28" s="33">
        <f t="shared" si="0"/>
        <v>157.5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10.5</v>
      </c>
      <c r="D29" s="9"/>
      <c r="E29" s="10">
        <v>15</v>
      </c>
      <c r="F29" s="33">
        <f t="shared" si="0"/>
        <v>157.5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11.5</v>
      </c>
      <c r="D30" s="9"/>
      <c r="E30" s="10">
        <v>15</v>
      </c>
      <c r="F30" s="33">
        <f t="shared" si="0"/>
        <v>172.5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13</v>
      </c>
      <c r="D31" s="9"/>
      <c r="E31" s="10">
        <v>15</v>
      </c>
      <c r="F31" s="33">
        <f t="shared" si="0"/>
        <v>195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4.5</v>
      </c>
      <c r="D34" s="36"/>
      <c r="E34" s="10">
        <v>15</v>
      </c>
      <c r="F34" s="38">
        <f t="shared" si="0"/>
        <v>67.5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284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7260.6582149999995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4260</v>
      </c>
      <c r="L36" s="31">
        <f>J36-J4-J5-J6</f>
        <v>4125.8000699999993</v>
      </c>
      <c r="M36" s="31">
        <v>4238.1499999999996</v>
      </c>
      <c r="N36" s="31">
        <f>L36-M36</f>
        <v>-112.34993000000031</v>
      </c>
    </row>
    <row r="37" spans="2:14" x14ac:dyDescent="0.25">
      <c r="B37" s="26" t="s">
        <v>14</v>
      </c>
      <c r="C37" s="30">
        <f>C35</f>
        <v>284</v>
      </c>
      <c r="D37" s="9">
        <f>D35/1.03</f>
        <v>0</v>
      </c>
      <c r="E37" s="10"/>
      <c r="F37" s="33">
        <f>SUM(F4:F36)</f>
        <v>4260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-3000.6582149999995</v>
      </c>
      <c r="M39" s="17"/>
      <c r="N39" s="40">
        <f>J39+N34</f>
        <v>-3000.6582149999995</v>
      </c>
    </row>
    <row r="40" spans="2:14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  <c r="M40" s="17" t="s">
        <v>25</v>
      </c>
      <c r="N40" s="40">
        <v>12560.336499999998</v>
      </c>
    </row>
    <row r="41" spans="2:14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  <c r="M41" s="17" t="s">
        <v>32</v>
      </c>
      <c r="N41" s="40">
        <f>N40+N39</f>
        <v>9559.6782849999981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5208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451</v>
      </c>
      <c r="U3" s="53" t="s">
        <v>40</v>
      </c>
      <c r="V3" s="53" t="s">
        <v>34</v>
      </c>
      <c r="W3" s="56">
        <v>6</v>
      </c>
      <c r="X3" s="53" t="s">
        <v>37</v>
      </c>
      <c r="Y3" s="57">
        <v>645</v>
      </c>
      <c r="Z3" s="58">
        <v>3870</v>
      </c>
      <c r="AA3" s="58"/>
      <c r="AB3" s="58">
        <v>3870</v>
      </c>
    </row>
    <row r="4" spans="2:29" x14ac:dyDescent="0.25">
      <c r="B4" s="7">
        <v>45748</v>
      </c>
      <c r="C4" s="8">
        <v>11</v>
      </c>
      <c r="D4" s="9"/>
      <c r="E4" s="10">
        <v>15</v>
      </c>
      <c r="F4" s="33">
        <f>E4*C4</f>
        <v>165</v>
      </c>
      <c r="G4" s="11"/>
      <c r="H4" s="12" t="s">
        <v>6</v>
      </c>
      <c r="I4" s="13">
        <v>0.01</v>
      </c>
      <c r="J4" s="14">
        <f>(F36+F37)*I4</f>
        <v>51.6</v>
      </c>
      <c r="P4" s="59"/>
      <c r="Q4" s="59"/>
      <c r="R4" s="59"/>
      <c r="S4" s="59"/>
      <c r="T4" s="59"/>
      <c r="U4" s="59"/>
      <c r="V4" s="59" t="s">
        <v>41</v>
      </c>
      <c r="W4" s="59"/>
      <c r="X4" s="59"/>
      <c r="Y4" s="59"/>
      <c r="Z4" s="59"/>
      <c r="AA4" s="59"/>
      <c r="AB4" s="60">
        <f>SUM(AB3)*-1</f>
        <v>-3870</v>
      </c>
    </row>
    <row r="5" spans="2:29" x14ac:dyDescent="0.25">
      <c r="B5" s="7">
        <v>45749</v>
      </c>
      <c r="C5" s="8">
        <v>6</v>
      </c>
      <c r="D5" s="9"/>
      <c r="E5" s="10">
        <v>15</v>
      </c>
      <c r="F5" s="33">
        <f t="shared" ref="F5:F34" si="0">E5*C5</f>
        <v>90</v>
      </c>
      <c r="G5" s="11"/>
      <c r="H5" s="12" t="s">
        <v>7</v>
      </c>
      <c r="I5" s="13">
        <v>1E-3</v>
      </c>
      <c r="J5" s="14">
        <f>(F36+F37-J4-J6)*I5</f>
        <v>5.0024499999999996</v>
      </c>
      <c r="P5" s="85">
        <v>45610</v>
      </c>
      <c r="Q5" s="86" t="s">
        <v>35</v>
      </c>
      <c r="R5" s="85">
        <v>45700</v>
      </c>
      <c r="S5" s="86" t="s">
        <v>36</v>
      </c>
      <c r="T5" s="87">
        <v>567</v>
      </c>
      <c r="U5" s="86" t="s">
        <v>40</v>
      </c>
      <c r="V5" s="86" t="s">
        <v>34</v>
      </c>
      <c r="W5" s="88">
        <v>6</v>
      </c>
      <c r="X5" s="86" t="s">
        <v>38</v>
      </c>
      <c r="Y5" s="89">
        <v>620</v>
      </c>
      <c r="Z5" s="90">
        <v>3720</v>
      </c>
      <c r="AA5" s="91"/>
      <c r="AB5" s="90">
        <v>3720</v>
      </c>
    </row>
    <row r="6" spans="2:29" x14ac:dyDescent="0.25">
      <c r="B6" s="7">
        <v>45750</v>
      </c>
      <c r="C6" s="8">
        <v>5.5</v>
      </c>
      <c r="D6" s="9"/>
      <c r="E6" s="10">
        <v>15</v>
      </c>
      <c r="F6" s="33">
        <f t="shared" si="0"/>
        <v>82.5</v>
      </c>
      <c r="G6" s="11"/>
      <c r="H6" s="12" t="s">
        <v>8</v>
      </c>
      <c r="I6" s="13"/>
      <c r="J6" s="14">
        <v>105.95</v>
      </c>
      <c r="P6" s="78"/>
      <c r="Q6" s="79"/>
      <c r="R6" s="78"/>
      <c r="S6" s="79"/>
      <c r="T6" s="80"/>
      <c r="U6" s="79"/>
      <c r="V6" s="79" t="s">
        <v>51</v>
      </c>
      <c r="W6" s="81"/>
      <c r="X6" s="79"/>
      <c r="Y6" s="82"/>
      <c r="Z6" s="83"/>
      <c r="AA6" s="84"/>
      <c r="AB6" s="83">
        <v>-3720</v>
      </c>
    </row>
    <row r="7" spans="2:29" x14ac:dyDescent="0.25">
      <c r="B7" s="7">
        <v>45751</v>
      </c>
      <c r="C7" s="8">
        <v>11</v>
      </c>
      <c r="D7" s="9"/>
      <c r="E7" s="10">
        <v>15</v>
      </c>
      <c r="F7" s="33">
        <f t="shared" si="0"/>
        <v>165</v>
      </c>
      <c r="G7" s="11"/>
      <c r="H7" s="12" t="s">
        <v>9</v>
      </c>
      <c r="I7" s="13"/>
      <c r="J7" s="14">
        <f>'MART 2025'!J39*-1</f>
        <v>3000.6582149999995</v>
      </c>
      <c r="P7" s="85">
        <v>45626</v>
      </c>
      <c r="Q7" s="86" t="s">
        <v>45</v>
      </c>
      <c r="R7" s="85">
        <v>45721</v>
      </c>
      <c r="S7" s="86" t="s">
        <v>39</v>
      </c>
      <c r="T7" s="87">
        <v>57</v>
      </c>
      <c r="U7" s="86" t="s">
        <v>40</v>
      </c>
      <c r="V7" s="86" t="s">
        <v>34</v>
      </c>
      <c r="W7" s="88">
        <v>6</v>
      </c>
      <c r="X7" s="86" t="s">
        <v>38</v>
      </c>
      <c r="Y7" s="89">
        <v>640</v>
      </c>
      <c r="Z7" s="90">
        <v>3840</v>
      </c>
      <c r="AA7" s="91"/>
      <c r="AB7" s="90">
        <v>3840</v>
      </c>
    </row>
    <row r="8" spans="2:29" x14ac:dyDescent="0.25">
      <c r="B8" s="7">
        <v>45752</v>
      </c>
      <c r="C8" s="8">
        <v>10</v>
      </c>
      <c r="D8" s="9"/>
      <c r="E8" s="10">
        <v>15</v>
      </c>
      <c r="F8" s="33">
        <f t="shared" si="0"/>
        <v>150</v>
      </c>
      <c r="G8" s="15">
        <v>45721</v>
      </c>
      <c r="H8" s="16" t="s">
        <v>63</v>
      </c>
      <c r="I8" s="17"/>
      <c r="J8" s="18">
        <v>4464</v>
      </c>
      <c r="P8" s="52">
        <v>45650</v>
      </c>
      <c r="Q8" s="53" t="s">
        <v>35</v>
      </c>
      <c r="R8" s="52">
        <v>45740</v>
      </c>
      <c r="S8" s="53" t="s">
        <v>39</v>
      </c>
      <c r="T8" s="55">
        <v>77</v>
      </c>
      <c r="U8" s="53" t="s">
        <v>40</v>
      </c>
      <c r="V8" s="53" t="s">
        <v>34</v>
      </c>
      <c r="W8" s="56">
        <v>6</v>
      </c>
      <c r="X8" s="53" t="s">
        <v>38</v>
      </c>
      <c r="Y8" s="57">
        <v>640</v>
      </c>
      <c r="Z8" s="58">
        <v>3840</v>
      </c>
      <c r="AA8" s="58"/>
      <c r="AB8" s="58">
        <v>3840</v>
      </c>
    </row>
    <row r="9" spans="2:29" x14ac:dyDescent="0.25">
      <c r="B9" s="7">
        <v>45753</v>
      </c>
      <c r="C9" s="8">
        <v>12</v>
      </c>
      <c r="D9" s="9"/>
      <c r="E9" s="10">
        <v>15</v>
      </c>
      <c r="F9" s="33">
        <f t="shared" si="0"/>
        <v>180</v>
      </c>
      <c r="G9" s="15"/>
      <c r="H9" s="16"/>
      <c r="I9" s="17"/>
      <c r="J9" s="18"/>
      <c r="P9" s="59"/>
      <c r="Q9" s="59"/>
      <c r="R9" s="59"/>
      <c r="S9" s="59"/>
      <c r="T9" s="59"/>
      <c r="U9" s="59"/>
      <c r="V9" s="59" t="s">
        <v>57</v>
      </c>
      <c r="W9" s="59"/>
      <c r="X9" s="59"/>
      <c r="Y9" s="59"/>
      <c r="Z9" s="59"/>
      <c r="AA9" s="59"/>
      <c r="AB9" s="93">
        <v>-7680</v>
      </c>
    </row>
    <row r="10" spans="2:29" x14ac:dyDescent="0.25">
      <c r="B10" s="7">
        <v>45754</v>
      </c>
      <c r="C10" s="8">
        <v>10.5</v>
      </c>
      <c r="D10" s="9"/>
      <c r="E10" s="10">
        <v>15</v>
      </c>
      <c r="F10" s="33">
        <f t="shared" si="0"/>
        <v>157.5</v>
      </c>
      <c r="G10" s="15"/>
      <c r="H10" s="16"/>
      <c r="I10" s="17"/>
      <c r="J10" s="18"/>
      <c r="P10" s="52">
        <v>45688</v>
      </c>
      <c r="Q10" s="53" t="s">
        <v>47</v>
      </c>
      <c r="R10" s="52">
        <f>P10+Q10</f>
        <v>45747</v>
      </c>
      <c r="S10" s="53" t="s">
        <v>48</v>
      </c>
      <c r="T10" s="55">
        <v>93</v>
      </c>
      <c r="U10" s="53" t="s">
        <v>40</v>
      </c>
      <c r="V10" s="53" t="s">
        <v>34</v>
      </c>
      <c r="W10" s="56">
        <v>6</v>
      </c>
      <c r="X10" s="53" t="s">
        <v>38</v>
      </c>
      <c r="Y10" s="57">
        <v>720</v>
      </c>
      <c r="Z10" s="58">
        <v>4320</v>
      </c>
      <c r="AA10" s="58"/>
      <c r="AB10" s="58">
        <v>4320</v>
      </c>
      <c r="AC10" s="77" t="s">
        <v>49</v>
      </c>
    </row>
    <row r="11" spans="2:29" x14ac:dyDescent="0.25">
      <c r="B11" s="7">
        <v>45755</v>
      </c>
      <c r="C11" s="8">
        <v>13</v>
      </c>
      <c r="D11" s="9"/>
      <c r="E11" s="10">
        <v>15</v>
      </c>
      <c r="F11" s="33">
        <f t="shared" si="0"/>
        <v>195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61</v>
      </c>
      <c r="W11" s="59"/>
      <c r="X11" s="59"/>
      <c r="Y11" s="59"/>
      <c r="Z11" s="59"/>
      <c r="AA11" s="59"/>
      <c r="AB11" s="93">
        <v>-4320</v>
      </c>
    </row>
    <row r="12" spans="2:29" x14ac:dyDescent="0.25">
      <c r="B12" s="7">
        <v>45756</v>
      </c>
      <c r="C12" s="8">
        <v>11.5</v>
      </c>
      <c r="D12" s="9"/>
      <c r="E12" s="10">
        <v>15</v>
      </c>
      <c r="F12" s="33">
        <f t="shared" si="0"/>
        <v>172.5</v>
      </c>
      <c r="G12" s="19"/>
      <c r="H12" s="16"/>
      <c r="I12" s="17"/>
      <c r="J12" s="18"/>
      <c r="P12" s="126">
        <v>45721</v>
      </c>
      <c r="Q12" s="127" t="s">
        <v>54</v>
      </c>
      <c r="R12" s="52">
        <f>P12+Q12</f>
        <v>45777</v>
      </c>
      <c r="S12" s="127" t="s">
        <v>36</v>
      </c>
      <c r="T12" s="128">
        <v>51</v>
      </c>
      <c r="U12" s="127" t="s">
        <v>40</v>
      </c>
      <c r="V12" s="127" t="s">
        <v>34</v>
      </c>
      <c r="W12" s="129">
        <v>6</v>
      </c>
      <c r="X12" s="127" t="s">
        <v>38</v>
      </c>
      <c r="Y12" s="130">
        <v>744</v>
      </c>
      <c r="Z12" s="131">
        <v>4464</v>
      </c>
      <c r="AA12" s="132"/>
      <c r="AB12" s="131">
        <v>4464</v>
      </c>
      <c r="AC12" s="117" t="s">
        <v>55</v>
      </c>
    </row>
    <row r="13" spans="2:29" x14ac:dyDescent="0.25">
      <c r="B13" s="7">
        <v>45757</v>
      </c>
      <c r="C13" s="8">
        <v>11</v>
      </c>
      <c r="D13" s="9"/>
      <c r="E13" s="10">
        <v>15</v>
      </c>
      <c r="F13" s="33">
        <f t="shared" si="0"/>
        <v>165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62</v>
      </c>
      <c r="W13" s="59"/>
      <c r="X13" s="59"/>
      <c r="Y13" s="59"/>
      <c r="Z13" s="59"/>
      <c r="AA13" s="59"/>
      <c r="AB13" s="93">
        <v>-4464</v>
      </c>
    </row>
    <row r="14" spans="2:29" x14ac:dyDescent="0.25">
      <c r="B14" s="7">
        <v>45758</v>
      </c>
      <c r="C14" s="8">
        <v>11</v>
      </c>
      <c r="D14" s="9"/>
      <c r="E14" s="10">
        <v>15</v>
      </c>
      <c r="F14" s="33">
        <f t="shared" si="0"/>
        <v>165</v>
      </c>
      <c r="G14" s="19"/>
      <c r="H14" s="16"/>
      <c r="I14" s="17"/>
      <c r="J14" s="18"/>
      <c r="P14" s="133">
        <v>45736</v>
      </c>
      <c r="Q14" s="134" t="s">
        <v>58</v>
      </c>
      <c r="R14" s="133">
        <v>45808</v>
      </c>
      <c r="S14" s="134" t="s">
        <v>36</v>
      </c>
      <c r="T14" s="135">
        <v>77</v>
      </c>
      <c r="U14" s="134" t="s">
        <v>40</v>
      </c>
      <c r="V14" s="134" t="s">
        <v>34</v>
      </c>
      <c r="W14" s="136">
        <v>7</v>
      </c>
      <c r="X14" s="134" t="s">
        <v>38</v>
      </c>
      <c r="Y14" s="137">
        <v>744</v>
      </c>
      <c r="Z14" s="138">
        <v>5208</v>
      </c>
      <c r="AA14" s="139"/>
      <c r="AB14" s="138">
        <v>5208</v>
      </c>
      <c r="AC14" s="140" t="s">
        <v>59</v>
      </c>
    </row>
    <row r="15" spans="2:29" x14ac:dyDescent="0.25">
      <c r="B15" s="7">
        <v>45759</v>
      </c>
      <c r="C15" s="8">
        <v>11</v>
      </c>
      <c r="D15" s="9"/>
      <c r="E15" s="10">
        <v>15</v>
      </c>
      <c r="F15" s="33">
        <f t="shared" si="0"/>
        <v>165</v>
      </c>
      <c r="G15" s="19"/>
      <c r="H15" s="16"/>
      <c r="I15" s="17"/>
      <c r="J15" s="18"/>
    </row>
    <row r="16" spans="2:29" x14ac:dyDescent="0.25">
      <c r="B16" s="7">
        <v>45760</v>
      </c>
      <c r="C16" s="8">
        <v>10.5</v>
      </c>
      <c r="D16" s="9"/>
      <c r="E16" s="10">
        <v>15</v>
      </c>
      <c r="F16" s="33">
        <f t="shared" si="0"/>
        <v>157.5</v>
      </c>
      <c r="G16" s="19"/>
      <c r="H16" s="16"/>
      <c r="I16" s="17"/>
      <c r="J16" s="18"/>
    </row>
    <row r="17" spans="2:10" x14ac:dyDescent="0.25">
      <c r="B17" s="7">
        <v>45761</v>
      </c>
      <c r="C17" s="8">
        <v>10</v>
      </c>
      <c r="D17" s="9"/>
      <c r="E17" s="10">
        <v>15</v>
      </c>
      <c r="F17" s="33">
        <f t="shared" si="0"/>
        <v>150</v>
      </c>
      <c r="G17" s="19"/>
      <c r="H17" s="16"/>
      <c r="I17" s="17"/>
      <c r="J17" s="18"/>
    </row>
    <row r="18" spans="2:10" x14ac:dyDescent="0.25">
      <c r="B18" s="7">
        <v>45762</v>
      </c>
      <c r="C18" s="8">
        <v>11</v>
      </c>
      <c r="D18" s="9"/>
      <c r="E18" s="10">
        <v>15</v>
      </c>
      <c r="F18" s="33">
        <f t="shared" si="0"/>
        <v>165</v>
      </c>
      <c r="G18" s="19"/>
      <c r="H18" s="16"/>
      <c r="I18" s="17"/>
      <c r="J18" s="18"/>
    </row>
    <row r="19" spans="2:10" x14ac:dyDescent="0.25">
      <c r="B19" s="7">
        <v>45763</v>
      </c>
      <c r="C19" s="8">
        <v>11.5</v>
      </c>
      <c r="D19" s="9"/>
      <c r="E19" s="10">
        <v>15</v>
      </c>
      <c r="F19" s="33">
        <f t="shared" si="0"/>
        <v>172.5</v>
      </c>
      <c r="G19" s="19"/>
      <c r="H19" s="16"/>
      <c r="I19" s="17"/>
      <c r="J19" s="18"/>
    </row>
    <row r="20" spans="2:10" x14ac:dyDescent="0.25">
      <c r="B20" s="7">
        <v>45764</v>
      </c>
      <c r="C20" s="8">
        <v>12.5</v>
      </c>
      <c r="D20" s="9"/>
      <c r="E20" s="10">
        <v>15</v>
      </c>
      <c r="F20" s="33">
        <f t="shared" si="0"/>
        <v>187.5</v>
      </c>
      <c r="G20" s="19"/>
      <c r="H20" s="16"/>
      <c r="I20" s="17"/>
      <c r="J20" s="18"/>
    </row>
    <row r="21" spans="2:10" x14ac:dyDescent="0.25">
      <c r="B21" s="7">
        <v>45765</v>
      </c>
      <c r="C21" s="8">
        <v>15</v>
      </c>
      <c r="D21" s="9"/>
      <c r="E21" s="10">
        <v>15</v>
      </c>
      <c r="F21" s="33">
        <f t="shared" si="0"/>
        <v>225</v>
      </c>
      <c r="G21" s="19"/>
      <c r="H21" s="16"/>
      <c r="I21" s="17"/>
      <c r="J21" s="18"/>
    </row>
    <row r="22" spans="2:10" x14ac:dyDescent="0.25">
      <c r="B22" s="7">
        <v>45766</v>
      </c>
      <c r="C22" s="8">
        <v>14</v>
      </c>
      <c r="D22" s="9"/>
      <c r="E22" s="10">
        <v>15</v>
      </c>
      <c r="F22" s="33">
        <f t="shared" si="0"/>
        <v>210</v>
      </c>
      <c r="G22" s="19"/>
      <c r="H22" s="16"/>
      <c r="I22" s="17"/>
      <c r="J22" s="18"/>
    </row>
    <row r="23" spans="2:10" x14ac:dyDescent="0.25">
      <c r="B23" s="7">
        <v>45767</v>
      </c>
      <c r="C23" s="8">
        <v>8</v>
      </c>
      <c r="D23" s="9"/>
      <c r="E23" s="10">
        <v>15</v>
      </c>
      <c r="F23" s="33">
        <f t="shared" si="0"/>
        <v>120</v>
      </c>
      <c r="G23" s="19"/>
      <c r="H23" s="16"/>
      <c r="I23" s="17"/>
      <c r="J23" s="18"/>
    </row>
    <row r="24" spans="2:10" x14ac:dyDescent="0.25">
      <c r="B24" s="7">
        <v>45768</v>
      </c>
      <c r="C24" s="8">
        <v>16</v>
      </c>
      <c r="D24" s="9"/>
      <c r="E24" s="10">
        <v>15</v>
      </c>
      <c r="F24" s="33">
        <f t="shared" si="0"/>
        <v>240</v>
      </c>
      <c r="G24" s="19"/>
      <c r="H24" s="16"/>
      <c r="I24" s="17"/>
      <c r="J24" s="18"/>
    </row>
    <row r="25" spans="2:10" x14ac:dyDescent="0.25">
      <c r="B25" s="7">
        <v>45769</v>
      </c>
      <c r="C25" s="8">
        <v>14</v>
      </c>
      <c r="D25" s="9"/>
      <c r="E25" s="10">
        <v>15</v>
      </c>
      <c r="F25" s="33">
        <f t="shared" si="0"/>
        <v>210</v>
      </c>
      <c r="G25" s="19"/>
      <c r="H25" s="16"/>
      <c r="I25" s="17"/>
      <c r="J25" s="18"/>
    </row>
    <row r="26" spans="2:10" x14ac:dyDescent="0.25">
      <c r="B26" s="7">
        <v>45770</v>
      </c>
      <c r="C26" s="8">
        <v>15.5</v>
      </c>
      <c r="D26" s="9"/>
      <c r="E26" s="10">
        <v>15</v>
      </c>
      <c r="F26" s="33">
        <f t="shared" si="0"/>
        <v>232.5</v>
      </c>
      <c r="G26" s="19"/>
      <c r="H26" s="16"/>
      <c r="I26" s="17"/>
      <c r="J26" s="18"/>
    </row>
    <row r="27" spans="2:10" x14ac:dyDescent="0.25">
      <c r="B27" s="7">
        <v>45771</v>
      </c>
      <c r="C27" s="8">
        <v>16</v>
      </c>
      <c r="D27" s="9"/>
      <c r="E27" s="10">
        <v>15</v>
      </c>
      <c r="F27" s="33">
        <f t="shared" si="0"/>
        <v>240</v>
      </c>
      <c r="G27" s="19"/>
      <c r="H27" s="16"/>
      <c r="I27" s="17"/>
      <c r="J27" s="18"/>
    </row>
    <row r="28" spans="2:10" x14ac:dyDescent="0.25">
      <c r="B28" s="7">
        <v>45772</v>
      </c>
      <c r="C28" s="8">
        <v>14</v>
      </c>
      <c r="D28" s="9"/>
      <c r="E28" s="10">
        <v>15</v>
      </c>
      <c r="F28" s="33">
        <f t="shared" si="0"/>
        <v>210</v>
      </c>
      <c r="G28" s="19"/>
      <c r="H28" s="16"/>
      <c r="I28" s="17"/>
      <c r="J28" s="18"/>
    </row>
    <row r="29" spans="2:10" x14ac:dyDescent="0.25">
      <c r="B29" s="7">
        <v>45773</v>
      </c>
      <c r="C29" s="8">
        <v>15</v>
      </c>
      <c r="D29" s="9"/>
      <c r="E29" s="10">
        <v>15</v>
      </c>
      <c r="F29" s="33">
        <f t="shared" si="0"/>
        <v>225</v>
      </c>
      <c r="G29" s="19"/>
      <c r="H29" s="16"/>
      <c r="I29" s="17"/>
      <c r="J29" s="18"/>
    </row>
    <row r="30" spans="2:10" x14ac:dyDescent="0.25">
      <c r="B30" s="7">
        <v>45774</v>
      </c>
      <c r="C30" s="8">
        <v>13.5</v>
      </c>
      <c r="D30" s="9"/>
      <c r="E30" s="10">
        <v>15</v>
      </c>
      <c r="F30" s="33">
        <f t="shared" si="0"/>
        <v>202.5</v>
      </c>
      <c r="G30" s="19"/>
      <c r="H30" s="16"/>
      <c r="I30" s="17"/>
      <c r="J30" s="18"/>
    </row>
    <row r="31" spans="2:10" x14ac:dyDescent="0.25">
      <c r="B31" s="7">
        <v>45775</v>
      </c>
      <c r="C31" s="8">
        <v>14</v>
      </c>
      <c r="D31" s="9"/>
      <c r="E31" s="10">
        <v>15</v>
      </c>
      <c r="F31" s="33">
        <f t="shared" si="0"/>
        <v>210</v>
      </c>
      <c r="G31" s="19"/>
      <c r="H31" s="16"/>
      <c r="I31" s="17"/>
      <c r="J31" s="18"/>
    </row>
    <row r="32" spans="2:10" x14ac:dyDescent="0.25">
      <c r="B32" s="7">
        <v>45776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>
        <v>10</v>
      </c>
      <c r="D33" s="9"/>
      <c r="E33" s="10">
        <v>15</v>
      </c>
      <c r="F33" s="33">
        <f t="shared" si="0"/>
        <v>150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344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7627.2106649999996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5160</v>
      </c>
      <c r="L36" s="31">
        <f>J36-J4-J5-J6</f>
        <v>4997.4475499999999</v>
      </c>
    </row>
    <row r="37" spans="2:12" x14ac:dyDescent="0.25">
      <c r="B37" s="26" t="s">
        <v>14</v>
      </c>
      <c r="C37" s="30">
        <f>C35</f>
        <v>344</v>
      </c>
      <c r="D37" s="9">
        <f>D35/1.03</f>
        <v>0</v>
      </c>
      <c r="E37" s="10"/>
      <c r="F37" s="33">
        <f>SUM(F4:F36)</f>
        <v>5160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-2467.2106649999996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6">
        <v>45721</v>
      </c>
      <c r="Q3" s="127" t="s">
        <v>54</v>
      </c>
      <c r="R3" s="52">
        <f>P3+Q3</f>
        <v>45777</v>
      </c>
      <c r="S3" s="127" t="s">
        <v>36</v>
      </c>
      <c r="T3" s="128">
        <v>51</v>
      </c>
      <c r="U3" s="127" t="s">
        <v>40</v>
      </c>
      <c r="V3" s="127" t="s">
        <v>34</v>
      </c>
      <c r="W3" s="129">
        <v>6</v>
      </c>
      <c r="X3" s="127" t="s">
        <v>38</v>
      </c>
      <c r="Y3" s="130">
        <v>744</v>
      </c>
      <c r="Z3" s="131">
        <v>4464</v>
      </c>
      <c r="AA3" s="132"/>
      <c r="AB3" s="131">
        <v>4464</v>
      </c>
      <c r="AC3" s="117" t="s">
        <v>55</v>
      </c>
    </row>
    <row r="4" spans="2:29" x14ac:dyDescent="0.25">
      <c r="B4" s="7">
        <v>45778</v>
      </c>
      <c r="C4" s="8">
        <v>13</v>
      </c>
      <c r="D4" s="9"/>
      <c r="E4" s="10">
        <v>15</v>
      </c>
      <c r="F4" s="33">
        <f>E4*C4</f>
        <v>195</v>
      </c>
      <c r="G4" s="11"/>
      <c r="H4" s="12" t="s">
        <v>6</v>
      </c>
      <c r="I4" s="13">
        <v>0.01</v>
      </c>
      <c r="J4" s="14">
        <f>(F36+F37)*I4</f>
        <v>49.575000000000003</v>
      </c>
      <c r="P4" s="59"/>
      <c r="Q4" s="59"/>
      <c r="R4" s="59"/>
      <c r="S4" s="59"/>
      <c r="T4" s="59"/>
      <c r="U4" s="59"/>
      <c r="V4" s="59" t="s">
        <v>62</v>
      </c>
      <c r="W4" s="59"/>
      <c r="X4" s="59"/>
      <c r="Y4" s="59"/>
      <c r="Z4" s="59"/>
      <c r="AA4" s="59"/>
      <c r="AB4" s="93">
        <v>-4464</v>
      </c>
    </row>
    <row r="5" spans="2:29" x14ac:dyDescent="0.25">
      <c r="B5" s="7">
        <v>45779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4.8061350000000003</v>
      </c>
      <c r="P5" s="141">
        <v>45736</v>
      </c>
      <c r="Q5" s="142" t="s">
        <v>58</v>
      </c>
      <c r="R5" s="141">
        <v>45808</v>
      </c>
      <c r="S5" s="142" t="s">
        <v>36</v>
      </c>
      <c r="T5" s="143">
        <v>77</v>
      </c>
      <c r="U5" s="142" t="s">
        <v>40</v>
      </c>
      <c r="V5" s="142" t="s">
        <v>34</v>
      </c>
      <c r="W5" s="144">
        <v>7</v>
      </c>
      <c r="X5" s="142" t="s">
        <v>38</v>
      </c>
      <c r="Y5" s="145">
        <v>744</v>
      </c>
      <c r="Z5" s="146">
        <v>5208</v>
      </c>
      <c r="AA5" s="147"/>
      <c r="AB5" s="146">
        <v>5208</v>
      </c>
      <c r="AC5" s="140" t="s">
        <v>59</v>
      </c>
    </row>
    <row r="6" spans="2:29" x14ac:dyDescent="0.25">
      <c r="B6" s="7">
        <v>45780</v>
      </c>
      <c r="C6" s="8">
        <v>15.5</v>
      </c>
      <c r="D6" s="9"/>
      <c r="E6" s="10">
        <v>15</v>
      </c>
      <c r="F6" s="33">
        <f t="shared" si="0"/>
        <v>232.5</v>
      </c>
      <c r="G6" s="11"/>
      <c r="H6" s="12" t="s">
        <v>8</v>
      </c>
      <c r="I6" s="13"/>
      <c r="J6" s="14">
        <v>101.78999999999999</v>
      </c>
      <c r="P6" s="59"/>
      <c r="Q6" s="59"/>
      <c r="R6" s="59"/>
      <c r="S6" s="59"/>
      <c r="T6" s="59"/>
      <c r="U6" s="59"/>
      <c r="V6" s="59" t="s">
        <v>65</v>
      </c>
      <c r="W6" s="59"/>
      <c r="X6" s="59"/>
      <c r="Y6" s="59"/>
      <c r="Z6" s="59"/>
      <c r="AA6" s="59"/>
      <c r="AB6" s="93">
        <v>-5208</v>
      </c>
    </row>
    <row r="7" spans="2:29" x14ac:dyDescent="0.25">
      <c r="B7" s="7">
        <v>45781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'NİSAN 2025'!J39*-1</f>
        <v>2467.2106649999996</v>
      </c>
    </row>
    <row r="8" spans="2:29" x14ac:dyDescent="0.25">
      <c r="B8" s="7">
        <v>45782</v>
      </c>
      <c r="C8" s="8">
        <v>15</v>
      </c>
      <c r="D8" s="9"/>
      <c r="E8" s="10">
        <v>15</v>
      </c>
      <c r="F8" s="33">
        <f t="shared" si="0"/>
        <v>225</v>
      </c>
      <c r="G8" s="133">
        <v>45736</v>
      </c>
      <c r="H8" s="16" t="s">
        <v>64</v>
      </c>
      <c r="I8" s="17"/>
      <c r="J8" s="18">
        <v>5208</v>
      </c>
    </row>
    <row r="9" spans="2:29" x14ac:dyDescent="0.25">
      <c r="B9" s="7">
        <v>45783</v>
      </c>
      <c r="C9" s="8">
        <v>17</v>
      </c>
      <c r="D9" s="9"/>
      <c r="E9" s="10">
        <v>15</v>
      </c>
      <c r="F9" s="33">
        <f t="shared" si="0"/>
        <v>255</v>
      </c>
      <c r="G9" s="15"/>
      <c r="H9" s="16"/>
      <c r="I9" s="17"/>
      <c r="J9" s="18"/>
    </row>
    <row r="10" spans="2:29" x14ac:dyDescent="0.25">
      <c r="B10" s="7">
        <v>45784</v>
      </c>
      <c r="C10" s="8">
        <v>12.5</v>
      </c>
      <c r="D10" s="9"/>
      <c r="E10" s="10">
        <v>15</v>
      </c>
      <c r="F10" s="33">
        <f t="shared" si="0"/>
        <v>187.5</v>
      </c>
      <c r="G10" s="15"/>
      <c r="H10" s="16"/>
      <c r="I10" s="17"/>
      <c r="J10" s="18"/>
    </row>
    <row r="11" spans="2:29" x14ac:dyDescent="0.25">
      <c r="B11" s="7">
        <v>45785</v>
      </c>
      <c r="C11" s="8">
        <v>15.5</v>
      </c>
      <c r="D11" s="9"/>
      <c r="E11" s="10">
        <v>15</v>
      </c>
      <c r="F11" s="33">
        <f t="shared" si="0"/>
        <v>232.5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12.5</v>
      </c>
      <c r="D13" s="9"/>
      <c r="E13" s="10">
        <v>15</v>
      </c>
      <c r="F13" s="33">
        <f t="shared" si="0"/>
        <v>187.5</v>
      </c>
      <c r="G13" s="19"/>
      <c r="H13" s="16"/>
      <c r="I13" s="17"/>
      <c r="J13" s="18"/>
      <c r="N13">
        <v>88.55</v>
      </c>
    </row>
    <row r="14" spans="2:29" x14ac:dyDescent="0.25">
      <c r="B14" s="7">
        <v>45788</v>
      </c>
      <c r="C14" s="8">
        <v>16</v>
      </c>
      <c r="D14" s="9"/>
      <c r="E14" s="10">
        <v>15</v>
      </c>
      <c r="F14" s="33">
        <f t="shared" si="0"/>
        <v>240</v>
      </c>
      <c r="G14" s="19"/>
      <c r="H14" s="16"/>
      <c r="I14" s="17"/>
      <c r="J14" s="18"/>
      <c r="N14">
        <v>13.24</v>
      </c>
    </row>
    <row r="15" spans="2:29" x14ac:dyDescent="0.25">
      <c r="B15" s="7">
        <v>45789</v>
      </c>
      <c r="C15" s="8">
        <v>15.5</v>
      </c>
      <c r="D15" s="9"/>
      <c r="E15" s="10">
        <v>15</v>
      </c>
      <c r="F15" s="33">
        <f t="shared" si="0"/>
        <v>232.5</v>
      </c>
      <c r="G15" s="19"/>
      <c r="H15" s="16"/>
      <c r="I15" s="17"/>
      <c r="J15" s="18"/>
    </row>
    <row r="16" spans="2:29" x14ac:dyDescent="0.25">
      <c r="B16" s="7">
        <v>45790</v>
      </c>
      <c r="C16" s="8">
        <v>12.5</v>
      </c>
      <c r="D16" s="9"/>
      <c r="E16" s="10">
        <v>15</v>
      </c>
      <c r="F16" s="33">
        <f t="shared" si="0"/>
        <v>187.5</v>
      </c>
      <c r="G16" s="19"/>
      <c r="H16" s="16"/>
      <c r="I16" s="17"/>
      <c r="J16" s="18"/>
      <c r="N16">
        <f>SUM(N13:N15)</f>
        <v>101.78999999999999</v>
      </c>
    </row>
    <row r="17" spans="2:10" x14ac:dyDescent="0.25">
      <c r="B17" s="7">
        <v>45791</v>
      </c>
      <c r="C17" s="8">
        <v>14.5</v>
      </c>
      <c r="D17" s="9"/>
      <c r="E17" s="10">
        <v>15</v>
      </c>
      <c r="F17" s="33">
        <f t="shared" si="0"/>
        <v>217.5</v>
      </c>
      <c r="G17" s="19"/>
      <c r="H17" s="16"/>
      <c r="I17" s="17"/>
      <c r="J17" s="18"/>
    </row>
    <row r="18" spans="2:10" x14ac:dyDescent="0.25">
      <c r="B18" s="7">
        <v>45792</v>
      </c>
      <c r="C18" s="8">
        <v>11</v>
      </c>
      <c r="D18" s="9"/>
      <c r="E18" s="10">
        <v>15</v>
      </c>
      <c r="F18" s="33">
        <f t="shared" si="0"/>
        <v>165</v>
      </c>
      <c r="G18" s="19"/>
      <c r="H18" s="16"/>
      <c r="I18" s="17"/>
      <c r="J18" s="18"/>
    </row>
    <row r="19" spans="2:10" x14ac:dyDescent="0.25">
      <c r="B19" s="7">
        <v>45793</v>
      </c>
      <c r="C19" s="8">
        <v>9.5</v>
      </c>
      <c r="D19" s="9"/>
      <c r="E19" s="10">
        <v>15</v>
      </c>
      <c r="F19" s="33">
        <f t="shared" si="0"/>
        <v>142.5</v>
      </c>
      <c r="G19" s="19"/>
      <c r="H19" s="16"/>
      <c r="I19" s="17"/>
      <c r="J19" s="18"/>
    </row>
    <row r="20" spans="2:10" x14ac:dyDescent="0.25">
      <c r="B20" s="7">
        <v>45794</v>
      </c>
      <c r="C20" s="8">
        <v>12.5</v>
      </c>
      <c r="D20" s="9"/>
      <c r="E20" s="10">
        <v>15</v>
      </c>
      <c r="F20" s="33">
        <f t="shared" si="0"/>
        <v>187.5</v>
      </c>
      <c r="G20" s="19"/>
      <c r="H20" s="16"/>
      <c r="I20" s="17"/>
      <c r="J20" s="18"/>
    </row>
    <row r="21" spans="2:10" x14ac:dyDescent="0.25">
      <c r="B21" s="7">
        <v>45795</v>
      </c>
      <c r="C21" s="8">
        <v>9</v>
      </c>
      <c r="D21" s="9"/>
      <c r="E21" s="10">
        <v>15</v>
      </c>
      <c r="F21" s="33">
        <f t="shared" si="0"/>
        <v>135</v>
      </c>
      <c r="G21" s="19"/>
      <c r="H21" s="16"/>
      <c r="I21" s="17"/>
      <c r="J21" s="18"/>
    </row>
    <row r="22" spans="2:10" x14ac:dyDescent="0.25">
      <c r="B22" s="7">
        <v>45796</v>
      </c>
      <c r="C22" s="8">
        <v>11</v>
      </c>
      <c r="D22" s="9"/>
      <c r="E22" s="10">
        <v>15</v>
      </c>
      <c r="F22" s="33">
        <f t="shared" si="0"/>
        <v>165</v>
      </c>
      <c r="G22" s="19"/>
      <c r="H22" s="16"/>
      <c r="I22" s="17"/>
      <c r="J22" s="18"/>
    </row>
    <row r="23" spans="2:10" x14ac:dyDescent="0.25">
      <c r="B23" s="7">
        <v>45797</v>
      </c>
      <c r="C23" s="8">
        <v>12</v>
      </c>
      <c r="D23" s="9"/>
      <c r="E23" s="10">
        <v>15</v>
      </c>
      <c r="F23" s="33">
        <f t="shared" si="0"/>
        <v>180</v>
      </c>
      <c r="G23" s="19"/>
      <c r="H23" s="16"/>
      <c r="I23" s="17"/>
      <c r="J23" s="18"/>
    </row>
    <row r="24" spans="2:10" x14ac:dyDescent="0.25">
      <c r="B24" s="7">
        <v>45798</v>
      </c>
      <c r="C24" s="8">
        <v>8</v>
      </c>
      <c r="D24" s="9"/>
      <c r="E24" s="10">
        <v>15</v>
      </c>
      <c r="F24" s="33">
        <f t="shared" si="0"/>
        <v>120</v>
      </c>
      <c r="G24" s="19"/>
      <c r="H24" s="16"/>
      <c r="I24" s="17"/>
      <c r="J24" s="18"/>
    </row>
    <row r="25" spans="2:10" x14ac:dyDescent="0.25">
      <c r="B25" s="7">
        <v>45799</v>
      </c>
      <c r="C25" s="8">
        <v>13</v>
      </c>
      <c r="D25" s="9"/>
      <c r="E25" s="10">
        <v>15</v>
      </c>
      <c r="F25" s="33">
        <f t="shared" si="0"/>
        <v>195</v>
      </c>
      <c r="G25" s="19"/>
      <c r="H25" s="16"/>
      <c r="I25" s="17"/>
      <c r="J25" s="18"/>
    </row>
    <row r="26" spans="2:10" x14ac:dyDescent="0.25">
      <c r="B26" s="7">
        <v>45800</v>
      </c>
      <c r="C26" s="8">
        <v>4.5</v>
      </c>
      <c r="D26" s="9"/>
      <c r="E26" s="10">
        <v>15</v>
      </c>
      <c r="F26" s="33">
        <f t="shared" si="0"/>
        <v>67.5</v>
      </c>
      <c r="G26" s="19"/>
      <c r="H26" s="16"/>
      <c r="I26" s="17"/>
      <c r="J26" s="18"/>
    </row>
    <row r="27" spans="2:10" x14ac:dyDescent="0.25">
      <c r="B27" s="7">
        <v>45801</v>
      </c>
      <c r="C27" s="8">
        <v>10.5</v>
      </c>
      <c r="D27" s="9"/>
      <c r="E27" s="10">
        <v>15</v>
      </c>
      <c r="F27" s="33">
        <f t="shared" si="0"/>
        <v>157.5</v>
      </c>
      <c r="G27" s="19"/>
      <c r="H27" s="16"/>
      <c r="I27" s="17"/>
      <c r="J27" s="18"/>
    </row>
    <row r="28" spans="2:10" x14ac:dyDescent="0.25">
      <c r="B28" s="7">
        <v>45802</v>
      </c>
      <c r="C28" s="8">
        <v>10.5</v>
      </c>
      <c r="D28" s="9"/>
      <c r="E28" s="10">
        <v>15</v>
      </c>
      <c r="F28" s="33">
        <f t="shared" si="0"/>
        <v>157.5</v>
      </c>
      <c r="G28" s="19"/>
      <c r="H28" s="16"/>
      <c r="I28" s="17"/>
      <c r="J28" s="18"/>
    </row>
    <row r="29" spans="2:10" x14ac:dyDescent="0.25">
      <c r="B29" s="7">
        <v>45803</v>
      </c>
      <c r="C29" s="8">
        <v>11.5</v>
      </c>
      <c r="D29" s="9"/>
      <c r="E29" s="10">
        <v>15</v>
      </c>
      <c r="F29" s="33">
        <f t="shared" si="0"/>
        <v>172.5</v>
      </c>
      <c r="G29" s="19"/>
      <c r="H29" s="16"/>
      <c r="I29" s="17"/>
      <c r="J29" s="18"/>
    </row>
    <row r="30" spans="2:10" x14ac:dyDescent="0.25">
      <c r="B30" s="7">
        <v>45804</v>
      </c>
      <c r="C30" s="8">
        <v>5</v>
      </c>
      <c r="D30" s="9"/>
      <c r="E30" s="10">
        <v>15</v>
      </c>
      <c r="F30" s="33">
        <f t="shared" si="0"/>
        <v>75</v>
      </c>
      <c r="G30" s="19"/>
      <c r="H30" s="16"/>
      <c r="I30" s="17"/>
      <c r="J30" s="18"/>
    </row>
    <row r="31" spans="2:10" x14ac:dyDescent="0.25">
      <c r="B31" s="7">
        <v>45805</v>
      </c>
      <c r="C31" s="8">
        <v>11.5</v>
      </c>
      <c r="D31" s="9"/>
      <c r="E31" s="10">
        <v>15</v>
      </c>
      <c r="F31" s="33">
        <f t="shared" si="0"/>
        <v>172.5</v>
      </c>
      <c r="G31" s="19"/>
      <c r="H31" s="16"/>
      <c r="I31" s="17"/>
      <c r="J31" s="18"/>
    </row>
    <row r="32" spans="2:10" x14ac:dyDescent="0.25">
      <c r="B32" s="7">
        <v>45806</v>
      </c>
      <c r="C32" s="8">
        <v>11</v>
      </c>
      <c r="D32" s="9"/>
      <c r="E32" s="10">
        <v>15</v>
      </c>
      <c r="F32" s="33">
        <f t="shared" si="0"/>
        <v>165</v>
      </c>
      <c r="G32" s="19"/>
      <c r="H32" s="16"/>
      <c r="I32" s="17"/>
      <c r="J32" s="18"/>
    </row>
    <row r="33" spans="2:12" x14ac:dyDescent="0.25">
      <c r="B33" s="7">
        <v>45807</v>
      </c>
      <c r="C33" s="8">
        <v>9</v>
      </c>
      <c r="D33" s="9"/>
      <c r="E33" s="10">
        <v>15</v>
      </c>
      <c r="F33" s="33">
        <f t="shared" si="0"/>
        <v>135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11.5</v>
      </c>
      <c r="D34" s="36"/>
      <c r="E34" s="10">
        <v>15</v>
      </c>
      <c r="F34" s="38">
        <f t="shared" si="0"/>
        <v>172.5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330.5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7831.3817999999992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4957.5</v>
      </c>
      <c r="L36" s="31">
        <f>J36-J4-J5-J6</f>
        <v>4801.3288650000004</v>
      </c>
    </row>
    <row r="37" spans="2:12" x14ac:dyDescent="0.25">
      <c r="B37" s="26" t="s">
        <v>14</v>
      </c>
      <c r="C37" s="30">
        <f>C35</f>
        <v>330.5</v>
      </c>
      <c r="D37" s="9">
        <f>D35/1.03</f>
        <v>0</v>
      </c>
      <c r="E37" s="10"/>
      <c r="F37" s="33">
        <f>SUM(F4:F36)</f>
        <v>4957.5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-2873.8817999999992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12</v>
      </c>
      <c r="D4" s="9"/>
      <c r="E4" s="10">
        <v>15</v>
      </c>
      <c r="F4" s="33">
        <f>E4*C4</f>
        <v>180</v>
      </c>
      <c r="G4" s="11"/>
      <c r="H4" s="12" t="s">
        <v>6</v>
      </c>
      <c r="I4" s="13">
        <v>0.01</v>
      </c>
      <c r="J4" s="14">
        <f>(F36+F37)*I4</f>
        <v>41.475000000000001</v>
      </c>
    </row>
    <row r="5" spans="2:29" x14ac:dyDescent="0.25">
      <c r="B5" s="7">
        <v>45810</v>
      </c>
      <c r="C5" s="8">
        <v>12.5</v>
      </c>
      <c r="D5" s="9"/>
      <c r="E5" s="10">
        <v>15</v>
      </c>
      <c r="F5" s="33">
        <f t="shared" ref="F5:F34" si="0">E5*C5</f>
        <v>187.5</v>
      </c>
      <c r="G5" s="11"/>
      <c r="H5" s="12" t="s">
        <v>7</v>
      </c>
      <c r="I5" s="13">
        <v>1E-3</v>
      </c>
      <c r="J5" s="14">
        <f>(F36+F37-J4-J6)*I5</f>
        <v>4.0208649999999997</v>
      </c>
    </row>
    <row r="6" spans="2:29" x14ac:dyDescent="0.25">
      <c r="B6" s="7">
        <v>45811</v>
      </c>
      <c r="C6" s="8">
        <v>12</v>
      </c>
      <c r="D6" s="9"/>
      <c r="E6" s="10">
        <v>15</v>
      </c>
      <c r="F6" s="33">
        <f t="shared" si="0"/>
        <v>180</v>
      </c>
      <c r="G6" s="11"/>
      <c r="H6" s="12" t="s">
        <v>8</v>
      </c>
      <c r="I6" s="13"/>
      <c r="J6" s="14">
        <v>85.16</v>
      </c>
    </row>
    <row r="7" spans="2:29" x14ac:dyDescent="0.25">
      <c r="B7" s="7">
        <v>45812</v>
      </c>
      <c r="C7" s="8">
        <v>13</v>
      </c>
      <c r="D7" s="9"/>
      <c r="E7" s="10">
        <v>15</v>
      </c>
      <c r="F7" s="33">
        <f t="shared" si="0"/>
        <v>195</v>
      </c>
      <c r="G7" s="11"/>
      <c r="H7" s="12" t="s">
        <v>9</v>
      </c>
      <c r="I7" s="13"/>
      <c r="J7" s="14">
        <f>'MAYIS 2025'!J39*-1</f>
        <v>2873.8817999999992</v>
      </c>
    </row>
    <row r="8" spans="2:29" x14ac:dyDescent="0.25">
      <c r="B8" s="7">
        <v>45813</v>
      </c>
      <c r="C8" s="8">
        <v>8</v>
      </c>
      <c r="D8" s="9"/>
      <c r="E8" s="10">
        <v>15</v>
      </c>
      <c r="F8" s="33">
        <f t="shared" si="0"/>
        <v>120</v>
      </c>
      <c r="G8" s="15">
        <v>45860</v>
      </c>
      <c r="H8" s="16" t="s">
        <v>43</v>
      </c>
      <c r="I8" s="17"/>
      <c r="J8" s="18">
        <v>1142.96</v>
      </c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5</v>
      </c>
      <c r="D13" s="9"/>
      <c r="E13" s="10">
        <v>15</v>
      </c>
      <c r="F13" s="33">
        <f t="shared" si="0"/>
        <v>75</v>
      </c>
      <c r="G13" s="19"/>
      <c r="H13" s="16"/>
      <c r="I13" s="17"/>
      <c r="J13" s="18"/>
    </row>
    <row r="14" spans="2:29" x14ac:dyDescent="0.25">
      <c r="B14" s="7">
        <v>45819</v>
      </c>
      <c r="C14" s="8">
        <v>12.5</v>
      </c>
      <c r="D14" s="9"/>
      <c r="E14" s="10">
        <v>15</v>
      </c>
      <c r="F14" s="33">
        <f t="shared" si="0"/>
        <v>187.5</v>
      </c>
      <c r="G14" s="19"/>
      <c r="H14" s="16"/>
      <c r="I14" s="17"/>
      <c r="J14" s="18"/>
    </row>
    <row r="15" spans="2:29" x14ac:dyDescent="0.25">
      <c r="B15" s="7">
        <v>45820</v>
      </c>
      <c r="C15" s="8">
        <v>11.5</v>
      </c>
      <c r="D15" s="9"/>
      <c r="E15" s="10">
        <v>15</v>
      </c>
      <c r="F15" s="33">
        <f t="shared" si="0"/>
        <v>172.5</v>
      </c>
      <c r="G15" s="19"/>
      <c r="H15" s="16"/>
      <c r="I15" s="17"/>
      <c r="J15" s="18"/>
    </row>
    <row r="16" spans="2:29" x14ac:dyDescent="0.25">
      <c r="B16" s="7">
        <v>45821</v>
      </c>
      <c r="C16" s="8">
        <v>12</v>
      </c>
      <c r="D16" s="9"/>
      <c r="E16" s="10">
        <v>15</v>
      </c>
      <c r="F16" s="33">
        <f t="shared" si="0"/>
        <v>180</v>
      </c>
      <c r="G16" s="19"/>
      <c r="H16" s="16"/>
      <c r="I16" s="17"/>
      <c r="J16" s="18"/>
    </row>
    <row r="17" spans="2:10" x14ac:dyDescent="0.25">
      <c r="B17" s="7">
        <v>45822</v>
      </c>
      <c r="C17" s="8">
        <v>10.5</v>
      </c>
      <c r="D17" s="9"/>
      <c r="E17" s="10">
        <v>15</v>
      </c>
      <c r="F17" s="33">
        <f t="shared" si="0"/>
        <v>157.5</v>
      </c>
      <c r="G17" s="19"/>
      <c r="H17" s="16"/>
      <c r="I17" s="17"/>
      <c r="J17" s="18"/>
    </row>
    <row r="18" spans="2:10" x14ac:dyDescent="0.25">
      <c r="B18" s="7">
        <v>45823</v>
      </c>
      <c r="C18" s="8">
        <v>11.5</v>
      </c>
      <c r="D18" s="9"/>
      <c r="E18" s="10">
        <v>15</v>
      </c>
      <c r="F18" s="33">
        <f t="shared" si="0"/>
        <v>172.5</v>
      </c>
      <c r="G18" s="19"/>
      <c r="H18" s="16"/>
      <c r="I18" s="17"/>
      <c r="J18" s="18"/>
    </row>
    <row r="19" spans="2:10" x14ac:dyDescent="0.25">
      <c r="B19" s="7">
        <v>45824</v>
      </c>
      <c r="C19" s="8">
        <v>11</v>
      </c>
      <c r="D19" s="9"/>
      <c r="E19" s="10">
        <v>15</v>
      </c>
      <c r="F19" s="33">
        <f t="shared" si="0"/>
        <v>165</v>
      </c>
      <c r="G19" s="19"/>
      <c r="H19" s="16"/>
      <c r="I19" s="17"/>
      <c r="J19" s="18"/>
    </row>
    <row r="20" spans="2:10" x14ac:dyDescent="0.25">
      <c r="B20" s="7">
        <v>45825</v>
      </c>
      <c r="C20" s="8">
        <v>11.5</v>
      </c>
      <c r="D20" s="9"/>
      <c r="E20" s="10">
        <v>15</v>
      </c>
      <c r="F20" s="33">
        <f t="shared" si="0"/>
        <v>172.5</v>
      </c>
      <c r="G20" s="19"/>
      <c r="H20" s="16"/>
      <c r="I20" s="17"/>
      <c r="J20" s="18"/>
    </row>
    <row r="21" spans="2:10" x14ac:dyDescent="0.25">
      <c r="B21" s="7">
        <v>45826</v>
      </c>
      <c r="C21" s="8">
        <v>10</v>
      </c>
      <c r="D21" s="9"/>
      <c r="E21" s="10">
        <v>15</v>
      </c>
      <c r="F21" s="33">
        <f t="shared" si="0"/>
        <v>150</v>
      </c>
      <c r="G21" s="19"/>
      <c r="H21" s="16"/>
      <c r="I21" s="17"/>
      <c r="J21" s="18"/>
    </row>
    <row r="22" spans="2:10" x14ac:dyDescent="0.25">
      <c r="B22" s="7">
        <v>45827</v>
      </c>
      <c r="C22" s="8">
        <v>8</v>
      </c>
      <c r="D22" s="9"/>
      <c r="E22" s="10">
        <v>15</v>
      </c>
      <c r="F22" s="33">
        <f t="shared" si="0"/>
        <v>120</v>
      </c>
      <c r="G22" s="19"/>
      <c r="H22" s="16"/>
      <c r="I22" s="17"/>
      <c r="J22" s="18"/>
    </row>
    <row r="23" spans="2:10" x14ac:dyDescent="0.25">
      <c r="B23" s="7">
        <v>45828</v>
      </c>
      <c r="C23" s="8">
        <v>11</v>
      </c>
      <c r="D23" s="9"/>
      <c r="E23" s="10">
        <v>15</v>
      </c>
      <c r="F23" s="33">
        <f t="shared" si="0"/>
        <v>165</v>
      </c>
      <c r="G23" s="19"/>
      <c r="H23" s="16"/>
      <c r="I23" s="17"/>
      <c r="J23" s="18"/>
    </row>
    <row r="24" spans="2:10" x14ac:dyDescent="0.25">
      <c r="B24" s="7">
        <v>45829</v>
      </c>
      <c r="C24" s="8">
        <v>11</v>
      </c>
      <c r="D24" s="9"/>
      <c r="E24" s="10">
        <v>15</v>
      </c>
      <c r="F24" s="33">
        <f t="shared" si="0"/>
        <v>165</v>
      </c>
      <c r="G24" s="19"/>
      <c r="H24" s="16"/>
      <c r="I24" s="17"/>
      <c r="J24" s="18"/>
    </row>
    <row r="25" spans="2:10" x14ac:dyDescent="0.25">
      <c r="B25" s="7">
        <v>45830</v>
      </c>
      <c r="C25" s="8">
        <v>11</v>
      </c>
      <c r="D25" s="9"/>
      <c r="E25" s="10">
        <v>15</v>
      </c>
      <c r="F25" s="33">
        <f t="shared" si="0"/>
        <v>165</v>
      </c>
      <c r="G25" s="19"/>
      <c r="H25" s="16"/>
      <c r="I25" s="17"/>
      <c r="J25" s="18"/>
    </row>
    <row r="26" spans="2:10" x14ac:dyDescent="0.25">
      <c r="B26" s="7">
        <v>45831</v>
      </c>
      <c r="C26" s="8">
        <v>11</v>
      </c>
      <c r="D26" s="9"/>
      <c r="E26" s="10">
        <v>15</v>
      </c>
      <c r="F26" s="33">
        <f t="shared" si="0"/>
        <v>165</v>
      </c>
      <c r="G26" s="19"/>
      <c r="H26" s="16"/>
      <c r="I26" s="17"/>
      <c r="J26" s="18"/>
    </row>
    <row r="27" spans="2:10" x14ac:dyDescent="0.25">
      <c r="B27" s="7">
        <v>45832</v>
      </c>
      <c r="C27" s="8">
        <v>11</v>
      </c>
      <c r="D27" s="9"/>
      <c r="E27" s="10">
        <v>15</v>
      </c>
      <c r="F27" s="33">
        <f t="shared" si="0"/>
        <v>165</v>
      </c>
      <c r="G27" s="19"/>
      <c r="H27" s="16"/>
      <c r="I27" s="17"/>
      <c r="J27" s="18"/>
    </row>
    <row r="28" spans="2:10" x14ac:dyDescent="0.25">
      <c r="B28" s="7">
        <v>45833</v>
      </c>
      <c r="C28" s="8">
        <v>5.5</v>
      </c>
      <c r="D28" s="9"/>
      <c r="E28" s="10">
        <v>15</v>
      </c>
      <c r="F28" s="33">
        <f t="shared" si="0"/>
        <v>82.5</v>
      </c>
      <c r="G28" s="19"/>
      <c r="H28" s="16"/>
      <c r="I28" s="17"/>
      <c r="J28" s="18"/>
    </row>
    <row r="29" spans="2:10" x14ac:dyDescent="0.25">
      <c r="B29" s="7">
        <v>45834</v>
      </c>
      <c r="C29" s="8">
        <v>11</v>
      </c>
      <c r="D29" s="9"/>
      <c r="E29" s="10">
        <v>15</v>
      </c>
      <c r="F29" s="33">
        <f t="shared" si="0"/>
        <v>165</v>
      </c>
      <c r="G29" s="19"/>
      <c r="H29" s="16"/>
      <c r="I29" s="17"/>
      <c r="J29" s="18"/>
    </row>
    <row r="30" spans="2:10" x14ac:dyDescent="0.25">
      <c r="B30" s="7">
        <v>45835</v>
      </c>
      <c r="C30" s="8">
        <v>11</v>
      </c>
      <c r="D30" s="9"/>
      <c r="E30" s="10">
        <v>15</v>
      </c>
      <c r="F30" s="33">
        <f t="shared" si="0"/>
        <v>165</v>
      </c>
      <c r="G30" s="19"/>
      <c r="H30" s="16"/>
      <c r="I30" s="17"/>
      <c r="J30" s="18"/>
    </row>
    <row r="31" spans="2:10" x14ac:dyDescent="0.25">
      <c r="B31" s="7">
        <v>45836</v>
      </c>
      <c r="C31" s="8">
        <v>10.5</v>
      </c>
      <c r="D31" s="9"/>
      <c r="E31" s="10">
        <v>15</v>
      </c>
      <c r="F31" s="33">
        <f t="shared" si="0"/>
        <v>157.5</v>
      </c>
      <c r="G31" s="19"/>
      <c r="H31" s="16"/>
      <c r="I31" s="17"/>
      <c r="J31" s="18"/>
    </row>
    <row r="32" spans="2:10" x14ac:dyDescent="0.25">
      <c r="B32" s="7">
        <v>45837</v>
      </c>
      <c r="C32" s="8">
        <v>10.5</v>
      </c>
      <c r="D32" s="9"/>
      <c r="E32" s="10">
        <v>15</v>
      </c>
      <c r="F32" s="33">
        <f t="shared" si="0"/>
        <v>157.5</v>
      </c>
      <c r="G32" s="19"/>
      <c r="H32" s="16"/>
      <c r="I32" s="17"/>
      <c r="J32" s="18"/>
    </row>
    <row r="33" spans="2:12" x14ac:dyDescent="0.25">
      <c r="B33" s="7">
        <v>45838</v>
      </c>
      <c r="C33" s="8">
        <v>12</v>
      </c>
      <c r="D33" s="9"/>
      <c r="E33" s="10">
        <v>15</v>
      </c>
      <c r="F33" s="33">
        <f t="shared" si="0"/>
        <v>180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276.5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4147.497664999999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4147.5</v>
      </c>
      <c r="L36" s="31">
        <f>J36-J4-J5-J6</f>
        <v>4016.8441349999994</v>
      </c>
    </row>
    <row r="37" spans="2:12" x14ac:dyDescent="0.25">
      <c r="B37" s="26" t="s">
        <v>14</v>
      </c>
      <c r="C37" s="30">
        <f>C35</f>
        <v>276.5</v>
      </c>
      <c r="D37" s="9">
        <f>D35/1.03</f>
        <v>0</v>
      </c>
      <c r="E37" s="10"/>
      <c r="F37" s="33">
        <f>SUM(F4:F36)</f>
        <v>4147.5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2.3350000010395888E-3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13</v>
      </c>
      <c r="D4" s="9"/>
      <c r="E4" s="10">
        <v>15</v>
      </c>
      <c r="F4" s="33">
        <f>E4*C4</f>
        <v>195</v>
      </c>
      <c r="G4" s="11"/>
      <c r="H4" s="12" t="s">
        <v>6</v>
      </c>
      <c r="I4" s="13">
        <v>0.01</v>
      </c>
      <c r="J4" s="14">
        <f>(F36+F37)*I4</f>
        <v>51.15</v>
      </c>
    </row>
    <row r="5" spans="2:29" x14ac:dyDescent="0.25">
      <c r="B5" s="7">
        <v>45840</v>
      </c>
      <c r="C5" s="8">
        <v>14</v>
      </c>
      <c r="D5" s="9"/>
      <c r="E5" s="10">
        <v>15</v>
      </c>
      <c r="F5" s="33">
        <f t="shared" ref="F5:F34" si="0">E5*C5</f>
        <v>210</v>
      </c>
      <c r="G5" s="11"/>
      <c r="H5" s="12" t="s">
        <v>7</v>
      </c>
      <c r="I5" s="13">
        <v>1E-3</v>
      </c>
      <c r="J5" s="14">
        <f>(F36+F37-J4-J6)*I5</f>
        <v>4.9588200000000011</v>
      </c>
    </row>
    <row r="6" spans="2:29" x14ac:dyDescent="0.25">
      <c r="B6" s="7">
        <v>45841</v>
      </c>
      <c r="C6" s="8">
        <v>13.5</v>
      </c>
      <c r="D6" s="9"/>
      <c r="E6" s="10">
        <v>15</v>
      </c>
      <c r="F6" s="33">
        <f t="shared" si="0"/>
        <v>202.5</v>
      </c>
      <c r="G6" s="11"/>
      <c r="H6" s="12" t="s">
        <v>8</v>
      </c>
      <c r="I6" s="13"/>
      <c r="J6" s="14">
        <v>105.03</v>
      </c>
    </row>
    <row r="7" spans="2:29" x14ac:dyDescent="0.25">
      <c r="B7" s="7">
        <v>45842</v>
      </c>
      <c r="C7" s="8">
        <v>12.5</v>
      </c>
      <c r="D7" s="9"/>
      <c r="E7" s="10">
        <v>15</v>
      </c>
      <c r="F7" s="33">
        <f t="shared" si="0"/>
        <v>187.5</v>
      </c>
      <c r="G7" s="11"/>
      <c r="H7" s="12" t="s">
        <v>9</v>
      </c>
      <c r="I7" s="13"/>
      <c r="J7" s="14">
        <f>'HAZİRAN 2025'!J39*-1</f>
        <v>-2.3350000010395888E-3</v>
      </c>
    </row>
    <row r="8" spans="2:29" x14ac:dyDescent="0.25">
      <c r="B8" s="7">
        <v>45843</v>
      </c>
      <c r="C8" s="8">
        <v>13.5</v>
      </c>
      <c r="D8" s="9"/>
      <c r="E8" s="10">
        <v>15</v>
      </c>
      <c r="F8" s="33">
        <f t="shared" si="0"/>
        <v>202.5</v>
      </c>
      <c r="G8" s="15">
        <v>45883</v>
      </c>
      <c r="H8" s="16" t="s">
        <v>66</v>
      </c>
      <c r="I8" s="17"/>
      <c r="J8" s="148">
        <v>4953.8635150000009</v>
      </c>
    </row>
    <row r="9" spans="2:29" x14ac:dyDescent="0.25">
      <c r="B9" s="7">
        <v>45844</v>
      </c>
      <c r="C9" s="8">
        <v>13</v>
      </c>
      <c r="D9" s="9"/>
      <c r="E9" s="10">
        <v>15</v>
      </c>
      <c r="F9" s="33">
        <f t="shared" si="0"/>
        <v>195</v>
      </c>
      <c r="G9" s="15"/>
      <c r="H9" s="16"/>
      <c r="I9" s="17"/>
      <c r="J9" s="18"/>
    </row>
    <row r="10" spans="2:29" x14ac:dyDescent="0.25">
      <c r="B10" s="7">
        <v>45845</v>
      </c>
      <c r="C10" s="8">
        <v>12.5</v>
      </c>
      <c r="D10" s="9"/>
      <c r="E10" s="10">
        <v>15</v>
      </c>
      <c r="F10" s="33">
        <f t="shared" si="0"/>
        <v>187.5</v>
      </c>
      <c r="G10" s="15"/>
      <c r="H10" s="16"/>
      <c r="I10" s="17"/>
      <c r="J10" s="18"/>
    </row>
    <row r="11" spans="2:29" x14ac:dyDescent="0.25">
      <c r="B11" s="7">
        <v>45846</v>
      </c>
      <c r="C11" s="8">
        <v>10.5</v>
      </c>
      <c r="D11" s="9"/>
      <c r="E11" s="10">
        <v>15</v>
      </c>
      <c r="F11" s="33">
        <f t="shared" si="0"/>
        <v>157.5</v>
      </c>
      <c r="G11" s="19"/>
      <c r="H11" s="16"/>
      <c r="I11" s="17"/>
      <c r="J11" s="18"/>
    </row>
    <row r="12" spans="2:29" x14ac:dyDescent="0.25">
      <c r="B12" s="7">
        <v>45847</v>
      </c>
      <c r="C12" s="8">
        <v>11.5</v>
      </c>
      <c r="D12" s="9"/>
      <c r="E12" s="10">
        <v>15</v>
      </c>
      <c r="F12" s="33">
        <f t="shared" si="0"/>
        <v>172.5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9.5</v>
      </c>
      <c r="D14" s="9"/>
      <c r="E14" s="10">
        <v>15</v>
      </c>
      <c r="F14" s="33">
        <f t="shared" si="0"/>
        <v>142.5</v>
      </c>
      <c r="G14" s="19"/>
      <c r="H14" s="16"/>
      <c r="I14" s="17"/>
      <c r="J14" s="18"/>
    </row>
    <row r="15" spans="2:29" x14ac:dyDescent="0.25">
      <c r="B15" s="7">
        <v>45850</v>
      </c>
      <c r="C15" s="8">
        <v>12</v>
      </c>
      <c r="D15" s="9"/>
      <c r="E15" s="10">
        <v>15</v>
      </c>
      <c r="F15" s="33">
        <f t="shared" si="0"/>
        <v>180</v>
      </c>
      <c r="G15" s="19"/>
      <c r="H15" s="16"/>
      <c r="I15" s="17"/>
      <c r="J15" s="18"/>
    </row>
    <row r="16" spans="2:29" x14ac:dyDescent="0.25">
      <c r="B16" s="7">
        <v>45851</v>
      </c>
      <c r="C16" s="8">
        <v>13</v>
      </c>
      <c r="D16" s="9"/>
      <c r="E16" s="10">
        <v>15</v>
      </c>
      <c r="F16" s="33">
        <f t="shared" si="0"/>
        <v>195</v>
      </c>
      <c r="G16" s="19"/>
      <c r="H16" s="16"/>
      <c r="I16" s="17"/>
      <c r="J16" s="18"/>
    </row>
    <row r="17" spans="2:10" x14ac:dyDescent="0.25">
      <c r="B17" s="7">
        <v>45852</v>
      </c>
      <c r="C17" s="8">
        <v>6</v>
      </c>
      <c r="D17" s="9"/>
      <c r="E17" s="10">
        <v>15</v>
      </c>
      <c r="F17" s="33">
        <f t="shared" si="0"/>
        <v>90</v>
      </c>
      <c r="G17" s="19"/>
      <c r="H17" s="16"/>
      <c r="I17" s="17"/>
      <c r="J17" s="18"/>
    </row>
    <row r="18" spans="2:10" x14ac:dyDescent="0.25">
      <c r="B18" s="7">
        <v>45853</v>
      </c>
      <c r="C18" s="8">
        <v>9</v>
      </c>
      <c r="D18" s="9"/>
      <c r="E18" s="10">
        <v>15</v>
      </c>
      <c r="F18" s="33">
        <f t="shared" si="0"/>
        <v>135</v>
      </c>
      <c r="G18" s="19"/>
      <c r="H18" s="16"/>
      <c r="I18" s="17"/>
      <c r="J18" s="18"/>
    </row>
    <row r="19" spans="2:10" x14ac:dyDescent="0.25">
      <c r="B19" s="7">
        <v>45854</v>
      </c>
      <c r="C19" s="8">
        <v>11.5</v>
      </c>
      <c r="D19" s="9"/>
      <c r="E19" s="10">
        <v>15</v>
      </c>
      <c r="F19" s="33">
        <f t="shared" si="0"/>
        <v>172.5</v>
      </c>
      <c r="G19" s="19"/>
      <c r="H19" s="16"/>
      <c r="I19" s="17"/>
      <c r="J19" s="18"/>
    </row>
    <row r="20" spans="2:10" x14ac:dyDescent="0.25">
      <c r="B20" s="7">
        <v>45855</v>
      </c>
      <c r="C20" s="8">
        <v>10</v>
      </c>
      <c r="D20" s="9"/>
      <c r="E20" s="10">
        <v>15</v>
      </c>
      <c r="F20" s="33">
        <f t="shared" si="0"/>
        <v>150</v>
      </c>
      <c r="G20" s="19"/>
      <c r="H20" s="16"/>
      <c r="I20" s="17"/>
      <c r="J20" s="18"/>
    </row>
    <row r="21" spans="2:10" x14ac:dyDescent="0.25">
      <c r="B21" s="7">
        <v>45856</v>
      </c>
      <c r="C21" s="8">
        <v>11.5</v>
      </c>
      <c r="D21" s="9"/>
      <c r="E21" s="10">
        <v>15</v>
      </c>
      <c r="F21" s="33">
        <f t="shared" si="0"/>
        <v>172.5</v>
      </c>
      <c r="G21" s="19"/>
      <c r="H21" s="16"/>
      <c r="I21" s="17"/>
      <c r="J21" s="18"/>
    </row>
    <row r="22" spans="2:10" x14ac:dyDescent="0.25">
      <c r="B22" s="7">
        <v>45857</v>
      </c>
      <c r="C22" s="8">
        <v>12</v>
      </c>
      <c r="D22" s="9"/>
      <c r="E22" s="10">
        <v>15</v>
      </c>
      <c r="F22" s="33">
        <f t="shared" si="0"/>
        <v>180</v>
      </c>
      <c r="G22" s="19"/>
      <c r="H22" s="16"/>
      <c r="I22" s="17"/>
      <c r="J22" s="18"/>
    </row>
    <row r="23" spans="2:10" x14ac:dyDescent="0.25">
      <c r="B23" s="7">
        <v>45858</v>
      </c>
      <c r="C23" s="8">
        <v>11.5</v>
      </c>
      <c r="D23" s="9"/>
      <c r="E23" s="10">
        <v>15</v>
      </c>
      <c r="F23" s="33">
        <f t="shared" si="0"/>
        <v>172.5</v>
      </c>
      <c r="G23" s="19"/>
      <c r="H23" s="16"/>
      <c r="I23" s="17"/>
      <c r="J23" s="18"/>
    </row>
    <row r="24" spans="2:10" x14ac:dyDescent="0.25">
      <c r="B24" s="7">
        <v>45859</v>
      </c>
      <c r="C24" s="8">
        <v>11</v>
      </c>
      <c r="D24" s="9"/>
      <c r="E24" s="10">
        <v>15</v>
      </c>
      <c r="F24" s="33">
        <f t="shared" si="0"/>
        <v>165</v>
      </c>
      <c r="G24" s="19"/>
      <c r="H24" s="16"/>
      <c r="I24" s="17"/>
      <c r="J24" s="18"/>
    </row>
    <row r="25" spans="2:10" x14ac:dyDescent="0.25">
      <c r="B25" s="7">
        <v>45860</v>
      </c>
      <c r="C25" s="8">
        <v>11.5</v>
      </c>
      <c r="D25" s="9"/>
      <c r="E25" s="10">
        <v>15</v>
      </c>
      <c r="F25" s="33">
        <f t="shared" si="0"/>
        <v>172.5</v>
      </c>
      <c r="G25" s="19"/>
      <c r="H25" s="16"/>
      <c r="I25" s="17"/>
      <c r="J25" s="18"/>
    </row>
    <row r="26" spans="2:10" x14ac:dyDescent="0.25">
      <c r="B26" s="7">
        <v>45861</v>
      </c>
      <c r="C26" s="8">
        <v>11</v>
      </c>
      <c r="D26" s="9"/>
      <c r="E26" s="10">
        <v>15</v>
      </c>
      <c r="F26" s="33">
        <f t="shared" si="0"/>
        <v>165</v>
      </c>
      <c r="G26" s="19"/>
      <c r="H26" s="16"/>
      <c r="I26" s="17"/>
      <c r="J26" s="18"/>
    </row>
    <row r="27" spans="2:10" x14ac:dyDescent="0.25">
      <c r="B27" s="7">
        <v>45862</v>
      </c>
      <c r="C27" s="8">
        <v>11</v>
      </c>
      <c r="D27" s="9"/>
      <c r="E27" s="10">
        <v>15</v>
      </c>
      <c r="F27" s="33">
        <f t="shared" si="0"/>
        <v>165</v>
      </c>
      <c r="G27" s="19"/>
      <c r="H27" s="16"/>
      <c r="I27" s="17"/>
      <c r="J27" s="18"/>
    </row>
    <row r="28" spans="2:10" x14ac:dyDescent="0.25">
      <c r="B28" s="7">
        <v>45863</v>
      </c>
      <c r="C28" s="8">
        <v>10</v>
      </c>
      <c r="D28" s="9"/>
      <c r="E28" s="10">
        <v>15</v>
      </c>
      <c r="F28" s="33">
        <f t="shared" si="0"/>
        <v>150</v>
      </c>
      <c r="G28" s="19"/>
      <c r="H28" s="16"/>
      <c r="I28" s="17"/>
      <c r="J28" s="18"/>
    </row>
    <row r="29" spans="2:10" x14ac:dyDescent="0.25">
      <c r="B29" s="7">
        <v>45864</v>
      </c>
      <c r="C29" s="8">
        <v>12.5</v>
      </c>
      <c r="D29" s="9"/>
      <c r="E29" s="10">
        <v>15</v>
      </c>
      <c r="F29" s="33">
        <f t="shared" si="0"/>
        <v>187.5</v>
      </c>
      <c r="G29" s="19"/>
      <c r="H29" s="16"/>
      <c r="I29" s="17"/>
      <c r="J29" s="18"/>
    </row>
    <row r="30" spans="2:10" x14ac:dyDescent="0.25">
      <c r="B30" s="7">
        <v>45865</v>
      </c>
      <c r="C30" s="8">
        <v>10</v>
      </c>
      <c r="D30" s="9"/>
      <c r="E30" s="10">
        <v>15</v>
      </c>
      <c r="F30" s="33">
        <f t="shared" si="0"/>
        <v>150</v>
      </c>
      <c r="G30" s="19"/>
      <c r="H30" s="16"/>
      <c r="I30" s="17"/>
      <c r="J30" s="18"/>
    </row>
    <row r="31" spans="2:10" x14ac:dyDescent="0.25">
      <c r="B31" s="7">
        <v>45866</v>
      </c>
      <c r="C31" s="8">
        <v>6.5</v>
      </c>
      <c r="D31" s="9"/>
      <c r="E31" s="10">
        <v>15</v>
      </c>
      <c r="F31" s="33">
        <f t="shared" si="0"/>
        <v>97.5</v>
      </c>
      <c r="G31" s="19"/>
      <c r="H31" s="16"/>
      <c r="I31" s="17"/>
      <c r="J31" s="18"/>
    </row>
    <row r="32" spans="2:10" x14ac:dyDescent="0.25">
      <c r="B32" s="7">
        <v>45867</v>
      </c>
      <c r="C32" s="8">
        <v>12</v>
      </c>
      <c r="D32" s="9"/>
      <c r="E32" s="10">
        <v>15</v>
      </c>
      <c r="F32" s="33">
        <f t="shared" si="0"/>
        <v>180</v>
      </c>
      <c r="G32" s="19"/>
      <c r="H32" s="16"/>
      <c r="I32" s="17"/>
      <c r="J32" s="18"/>
    </row>
    <row r="33" spans="2:12" x14ac:dyDescent="0.25">
      <c r="B33" s="7">
        <v>45868</v>
      </c>
      <c r="C33" s="8">
        <v>13.5</v>
      </c>
      <c r="D33" s="9"/>
      <c r="E33" s="10">
        <v>15</v>
      </c>
      <c r="F33" s="33">
        <f t="shared" si="0"/>
        <v>202.5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12</v>
      </c>
      <c r="D34" s="36"/>
      <c r="E34" s="10">
        <v>15</v>
      </c>
      <c r="F34" s="38">
        <f t="shared" si="0"/>
        <v>180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341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5115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5115</v>
      </c>
      <c r="L36" s="31">
        <f>J36-J4-J5-J6</f>
        <v>4953.8611800000008</v>
      </c>
    </row>
    <row r="37" spans="2:12" x14ac:dyDescent="0.25">
      <c r="B37" s="26" t="s">
        <v>14</v>
      </c>
      <c r="C37" s="30">
        <f>C35</f>
        <v>341</v>
      </c>
      <c r="D37" s="9">
        <f>D35/1.03</f>
        <v>0</v>
      </c>
      <c r="E37" s="10"/>
      <c r="F37" s="33">
        <f>SUM(F4:F36)</f>
        <v>5115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0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</v>
      </c>
      <c r="D4" s="9"/>
      <c r="E4" s="10">
        <v>16.100000000000001</v>
      </c>
      <c r="F4" s="33">
        <f>E4*C4</f>
        <v>177.10000000000002</v>
      </c>
      <c r="G4" s="11"/>
      <c r="H4" s="12" t="s">
        <v>6</v>
      </c>
      <c r="I4" s="13">
        <v>0.01</v>
      </c>
      <c r="J4" s="14">
        <v>55.68</v>
      </c>
    </row>
    <row r="5" spans="2:29" x14ac:dyDescent="0.25">
      <c r="B5" s="7">
        <v>45871</v>
      </c>
      <c r="C5" s="8">
        <v>12.5</v>
      </c>
      <c r="D5" s="9"/>
      <c r="E5" s="10">
        <v>16.100000000000001</v>
      </c>
      <c r="F5" s="33">
        <f t="shared" ref="F5:F34" si="0">E5*C5</f>
        <v>201.25000000000003</v>
      </c>
      <c r="G5" s="11"/>
      <c r="H5" s="12" t="s">
        <v>7</v>
      </c>
      <c r="I5" s="13">
        <v>1E-3</v>
      </c>
      <c r="J5" s="14">
        <v>5.4</v>
      </c>
    </row>
    <row r="6" spans="2:29" x14ac:dyDescent="0.25">
      <c r="B6" s="7">
        <v>45872</v>
      </c>
      <c r="C6" s="8">
        <v>12.5</v>
      </c>
      <c r="D6" s="9"/>
      <c r="E6" s="10">
        <v>16.100000000000001</v>
      </c>
      <c r="F6" s="33">
        <f t="shared" si="0"/>
        <v>201.25000000000003</v>
      </c>
      <c r="G6" s="11"/>
      <c r="H6" s="12" t="s">
        <v>8</v>
      </c>
      <c r="I6" s="13"/>
      <c r="J6" s="149">
        <v>111.36</v>
      </c>
    </row>
    <row r="7" spans="2:29" x14ac:dyDescent="0.25">
      <c r="B7" s="7">
        <v>45873</v>
      </c>
      <c r="C7" s="8">
        <v>12</v>
      </c>
      <c r="D7" s="9"/>
      <c r="E7" s="10">
        <v>16.100000000000001</v>
      </c>
      <c r="F7" s="33">
        <f t="shared" si="0"/>
        <v>193.20000000000002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12</v>
      </c>
      <c r="D8" s="9"/>
      <c r="E8" s="10">
        <v>16.100000000000001</v>
      </c>
      <c r="F8" s="33">
        <f t="shared" si="0"/>
        <v>193.20000000000002</v>
      </c>
      <c r="G8" s="15">
        <v>45917</v>
      </c>
      <c r="H8" s="16" t="s">
        <v>66</v>
      </c>
      <c r="I8" s="17"/>
      <c r="J8" s="150">
        <v>5293.510000000002</v>
      </c>
    </row>
    <row r="9" spans="2:29" x14ac:dyDescent="0.25">
      <c r="B9" s="7">
        <v>45875</v>
      </c>
      <c r="C9" s="8">
        <v>12.5</v>
      </c>
      <c r="D9" s="9"/>
      <c r="E9" s="10">
        <v>16.100000000000001</v>
      </c>
      <c r="F9" s="33">
        <f t="shared" si="0"/>
        <v>201.25000000000003</v>
      </c>
      <c r="G9" s="15"/>
      <c r="H9" s="16"/>
      <c r="I9" s="17"/>
      <c r="J9" s="18"/>
    </row>
    <row r="10" spans="2:29" x14ac:dyDescent="0.25">
      <c r="B10" s="7">
        <v>45876</v>
      </c>
      <c r="C10" s="8">
        <v>12</v>
      </c>
      <c r="D10" s="9"/>
      <c r="E10" s="10">
        <v>16.100000000000001</v>
      </c>
      <c r="F10" s="33">
        <f t="shared" si="0"/>
        <v>193.20000000000002</v>
      </c>
      <c r="G10" s="15"/>
      <c r="H10" s="16"/>
      <c r="I10" s="17"/>
      <c r="J10" s="18"/>
    </row>
    <row r="11" spans="2:29" x14ac:dyDescent="0.25">
      <c r="B11" s="7">
        <v>45877</v>
      </c>
      <c r="C11" s="8">
        <v>12.5</v>
      </c>
      <c r="D11" s="9"/>
      <c r="E11" s="10">
        <v>16.100000000000001</v>
      </c>
      <c r="F11" s="33">
        <f t="shared" si="0"/>
        <v>201.25000000000003</v>
      </c>
      <c r="G11" s="19"/>
      <c r="H11" s="16"/>
      <c r="I11" s="17"/>
      <c r="J11" s="18"/>
    </row>
    <row r="12" spans="2:29" x14ac:dyDescent="0.25">
      <c r="B12" s="7">
        <v>45878</v>
      </c>
      <c r="C12" s="8">
        <v>11.5</v>
      </c>
      <c r="D12" s="9"/>
      <c r="E12" s="10">
        <v>16.100000000000001</v>
      </c>
      <c r="F12" s="33">
        <f t="shared" si="0"/>
        <v>185.15</v>
      </c>
      <c r="G12" s="19"/>
      <c r="H12" s="16"/>
      <c r="I12" s="17"/>
      <c r="J12" s="18"/>
    </row>
    <row r="13" spans="2:29" x14ac:dyDescent="0.25">
      <c r="B13" s="7">
        <v>45879</v>
      </c>
      <c r="C13" s="8">
        <v>12.5</v>
      </c>
      <c r="D13" s="9"/>
      <c r="E13" s="10">
        <v>16.100000000000001</v>
      </c>
      <c r="F13" s="33">
        <f t="shared" si="0"/>
        <v>201.25000000000003</v>
      </c>
      <c r="G13" s="19"/>
      <c r="H13" s="16"/>
      <c r="I13" s="17"/>
      <c r="J13" s="18"/>
    </row>
    <row r="14" spans="2:29" x14ac:dyDescent="0.25">
      <c r="B14" s="7">
        <v>45880</v>
      </c>
      <c r="C14" s="8">
        <v>12.5</v>
      </c>
      <c r="D14" s="9"/>
      <c r="E14" s="10">
        <v>16.100000000000001</v>
      </c>
      <c r="F14" s="33">
        <f t="shared" si="0"/>
        <v>201.25000000000003</v>
      </c>
      <c r="G14" s="19"/>
      <c r="H14" s="16"/>
      <c r="I14" s="17"/>
      <c r="J14" s="18"/>
    </row>
    <row r="15" spans="2:29" x14ac:dyDescent="0.25">
      <c r="B15" s="7">
        <v>45881</v>
      </c>
      <c r="C15" s="8">
        <v>13.5</v>
      </c>
      <c r="D15" s="9"/>
      <c r="E15" s="10">
        <v>16.100000000000001</v>
      </c>
      <c r="F15" s="33">
        <f t="shared" si="0"/>
        <v>217.35000000000002</v>
      </c>
      <c r="G15" s="19"/>
      <c r="H15" s="16"/>
      <c r="I15" s="17"/>
      <c r="J15" s="18"/>
    </row>
    <row r="16" spans="2:29" x14ac:dyDescent="0.25">
      <c r="B16" s="7">
        <v>45882</v>
      </c>
      <c r="C16" s="8">
        <v>6</v>
      </c>
      <c r="D16" s="9"/>
      <c r="E16" s="10">
        <v>16.100000000000001</v>
      </c>
      <c r="F16" s="33">
        <f t="shared" si="0"/>
        <v>96.600000000000009</v>
      </c>
      <c r="G16" s="19"/>
      <c r="H16" s="16"/>
      <c r="I16" s="17"/>
      <c r="J16" s="18"/>
    </row>
    <row r="17" spans="2:10" x14ac:dyDescent="0.25">
      <c r="B17" s="7">
        <v>45883</v>
      </c>
      <c r="C17" s="8">
        <v>12.5</v>
      </c>
      <c r="D17" s="9"/>
      <c r="E17" s="10">
        <v>16.100000000000001</v>
      </c>
      <c r="F17" s="33">
        <f t="shared" si="0"/>
        <v>201.25000000000003</v>
      </c>
      <c r="G17" s="19"/>
      <c r="H17" s="16"/>
      <c r="I17" s="17"/>
      <c r="J17" s="18"/>
    </row>
    <row r="18" spans="2:10" x14ac:dyDescent="0.25">
      <c r="B18" s="7">
        <v>45884</v>
      </c>
      <c r="C18" s="8">
        <v>9</v>
      </c>
      <c r="D18" s="9"/>
      <c r="E18" s="10">
        <v>16.100000000000001</v>
      </c>
      <c r="F18" s="33">
        <f t="shared" si="0"/>
        <v>144.9</v>
      </c>
      <c r="G18" s="19"/>
      <c r="H18" s="16"/>
      <c r="I18" s="17"/>
      <c r="J18" s="18"/>
    </row>
    <row r="19" spans="2:10" x14ac:dyDescent="0.25">
      <c r="B19" s="7">
        <v>45885</v>
      </c>
      <c r="C19" s="8">
        <v>12.5</v>
      </c>
      <c r="D19" s="9"/>
      <c r="E19" s="10">
        <v>16.100000000000001</v>
      </c>
      <c r="F19" s="33">
        <f t="shared" si="0"/>
        <v>201.25000000000003</v>
      </c>
      <c r="G19" s="19"/>
      <c r="H19" s="16"/>
      <c r="I19" s="17"/>
      <c r="J19" s="18"/>
    </row>
    <row r="20" spans="2:10" x14ac:dyDescent="0.25">
      <c r="B20" s="7">
        <v>45886</v>
      </c>
      <c r="C20" s="8">
        <v>7.5</v>
      </c>
      <c r="D20" s="9"/>
      <c r="E20" s="10">
        <v>16.100000000000001</v>
      </c>
      <c r="F20" s="33">
        <f t="shared" si="0"/>
        <v>120.75000000000001</v>
      </c>
      <c r="G20" s="19"/>
      <c r="H20" s="16"/>
      <c r="I20" s="17"/>
      <c r="J20" s="18"/>
    </row>
    <row r="21" spans="2:10" x14ac:dyDescent="0.25">
      <c r="B21" s="7">
        <v>45887</v>
      </c>
      <c r="C21" s="8">
        <v>11</v>
      </c>
      <c r="D21" s="9"/>
      <c r="E21" s="10">
        <v>16.100000000000001</v>
      </c>
      <c r="F21" s="33">
        <f t="shared" si="0"/>
        <v>177.10000000000002</v>
      </c>
      <c r="G21" s="19"/>
      <c r="H21" s="16"/>
      <c r="I21" s="17"/>
      <c r="J21" s="18"/>
    </row>
    <row r="22" spans="2:10" x14ac:dyDescent="0.25">
      <c r="B22" s="7">
        <v>45888</v>
      </c>
      <c r="C22" s="8">
        <v>11</v>
      </c>
      <c r="D22" s="9"/>
      <c r="E22" s="10">
        <v>16.100000000000001</v>
      </c>
      <c r="F22" s="33">
        <f t="shared" si="0"/>
        <v>177.10000000000002</v>
      </c>
      <c r="G22" s="19"/>
      <c r="H22" s="16"/>
      <c r="I22" s="17"/>
      <c r="J22" s="18"/>
    </row>
    <row r="23" spans="2:10" x14ac:dyDescent="0.25">
      <c r="B23" s="7">
        <v>45889</v>
      </c>
      <c r="C23" s="8">
        <v>12</v>
      </c>
      <c r="D23" s="9"/>
      <c r="E23" s="10">
        <v>16.100000000000001</v>
      </c>
      <c r="F23" s="33">
        <f t="shared" si="0"/>
        <v>193.20000000000002</v>
      </c>
      <c r="G23" s="19"/>
      <c r="H23" s="16"/>
      <c r="I23" s="17"/>
      <c r="J23" s="18"/>
    </row>
    <row r="24" spans="2:10" x14ac:dyDescent="0.25">
      <c r="B24" s="7">
        <v>45890</v>
      </c>
      <c r="C24" s="8">
        <v>9</v>
      </c>
      <c r="D24" s="9"/>
      <c r="E24" s="10">
        <v>16.100000000000001</v>
      </c>
      <c r="F24" s="33">
        <f t="shared" si="0"/>
        <v>144.9</v>
      </c>
      <c r="G24" s="19"/>
      <c r="H24" s="16"/>
      <c r="I24" s="17"/>
      <c r="J24" s="18"/>
    </row>
    <row r="25" spans="2:10" x14ac:dyDescent="0.25">
      <c r="B25" s="7">
        <v>45891</v>
      </c>
      <c r="C25" s="8">
        <v>7.5</v>
      </c>
      <c r="D25" s="9"/>
      <c r="E25" s="10">
        <v>16.100000000000001</v>
      </c>
      <c r="F25" s="33">
        <f t="shared" si="0"/>
        <v>120.75000000000001</v>
      </c>
      <c r="G25" s="19"/>
      <c r="H25" s="16"/>
      <c r="I25" s="17"/>
      <c r="J25" s="18"/>
    </row>
    <row r="26" spans="2:10" x14ac:dyDescent="0.25">
      <c r="B26" s="7">
        <v>45892</v>
      </c>
      <c r="C26" s="8">
        <v>11</v>
      </c>
      <c r="D26" s="9"/>
      <c r="E26" s="10">
        <v>16.100000000000001</v>
      </c>
      <c r="F26" s="33">
        <f t="shared" si="0"/>
        <v>177.10000000000002</v>
      </c>
      <c r="G26" s="19"/>
      <c r="H26" s="16"/>
      <c r="I26" s="17"/>
      <c r="J26" s="18"/>
    </row>
    <row r="27" spans="2:10" x14ac:dyDescent="0.25">
      <c r="B27" s="7">
        <v>45893</v>
      </c>
      <c r="C27" s="8">
        <v>10.5</v>
      </c>
      <c r="D27" s="9"/>
      <c r="E27" s="10">
        <v>16.100000000000001</v>
      </c>
      <c r="F27" s="33">
        <f t="shared" si="0"/>
        <v>169.05</v>
      </c>
      <c r="G27" s="19"/>
      <c r="H27" s="16"/>
      <c r="I27" s="17"/>
      <c r="J27" s="18"/>
    </row>
    <row r="28" spans="2:10" x14ac:dyDescent="0.25">
      <c r="B28" s="7">
        <v>45894</v>
      </c>
      <c r="C28" s="8">
        <v>11</v>
      </c>
      <c r="D28" s="9"/>
      <c r="E28" s="10">
        <v>16.100000000000001</v>
      </c>
      <c r="F28" s="33">
        <f t="shared" si="0"/>
        <v>177.10000000000002</v>
      </c>
      <c r="G28" s="19"/>
      <c r="H28" s="16"/>
      <c r="I28" s="17"/>
      <c r="J28" s="18"/>
    </row>
    <row r="29" spans="2:10" x14ac:dyDescent="0.25">
      <c r="B29" s="7">
        <v>45895</v>
      </c>
      <c r="C29" s="8">
        <v>10.5</v>
      </c>
      <c r="D29" s="9"/>
      <c r="E29" s="10">
        <v>16.100000000000001</v>
      </c>
      <c r="F29" s="33">
        <f t="shared" si="0"/>
        <v>169.05</v>
      </c>
      <c r="G29" s="19"/>
      <c r="H29" s="16"/>
      <c r="I29" s="17"/>
      <c r="J29" s="18"/>
    </row>
    <row r="30" spans="2:10" x14ac:dyDescent="0.25">
      <c r="B30" s="7">
        <v>45896</v>
      </c>
      <c r="C30" s="8">
        <v>10</v>
      </c>
      <c r="D30" s="9"/>
      <c r="E30" s="10">
        <v>16.100000000000001</v>
      </c>
      <c r="F30" s="33">
        <f t="shared" si="0"/>
        <v>161</v>
      </c>
      <c r="G30" s="19"/>
      <c r="H30" s="16"/>
      <c r="I30" s="17"/>
      <c r="J30" s="18"/>
    </row>
    <row r="31" spans="2:10" x14ac:dyDescent="0.25">
      <c r="B31" s="7">
        <v>45897</v>
      </c>
      <c r="C31" s="8">
        <v>10</v>
      </c>
      <c r="D31" s="9"/>
      <c r="E31" s="10">
        <v>16.100000000000001</v>
      </c>
      <c r="F31" s="33">
        <f t="shared" si="0"/>
        <v>161</v>
      </c>
      <c r="G31" s="19"/>
      <c r="H31" s="16"/>
      <c r="I31" s="17"/>
      <c r="J31" s="18"/>
    </row>
    <row r="32" spans="2:10" x14ac:dyDescent="0.25">
      <c r="B32" s="7">
        <v>45898</v>
      </c>
      <c r="C32" s="8">
        <v>10</v>
      </c>
      <c r="D32" s="9"/>
      <c r="E32" s="10">
        <v>16.100000000000001</v>
      </c>
      <c r="F32" s="33">
        <f t="shared" si="0"/>
        <v>161</v>
      </c>
      <c r="G32" s="19"/>
      <c r="H32" s="16"/>
      <c r="I32" s="17"/>
      <c r="J32" s="18"/>
    </row>
    <row r="33" spans="2:12" x14ac:dyDescent="0.25">
      <c r="B33" s="7">
        <v>45899</v>
      </c>
      <c r="C33" s="8">
        <v>10.5</v>
      </c>
      <c r="D33" s="9"/>
      <c r="E33" s="10">
        <v>16.100000000000001</v>
      </c>
      <c r="F33" s="33">
        <f t="shared" si="0"/>
        <v>169.05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11</v>
      </c>
      <c r="D34" s="36"/>
      <c r="E34" s="10">
        <v>16.100000000000001</v>
      </c>
      <c r="F34" s="38">
        <f t="shared" si="0"/>
        <v>177.10000000000002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339.5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5465.9500000000016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5465.9500000000016</v>
      </c>
      <c r="L36" s="31">
        <f>J36-J4-J5-J6</f>
        <v>5293.510000000002</v>
      </c>
    </row>
    <row r="37" spans="2:12" x14ac:dyDescent="0.25">
      <c r="B37" s="26" t="s">
        <v>14</v>
      </c>
      <c r="C37" s="30">
        <f>C35</f>
        <v>339.5</v>
      </c>
      <c r="D37" s="9">
        <f>D35/1.03</f>
        <v>0</v>
      </c>
      <c r="E37" s="10"/>
      <c r="F37" s="33">
        <f>SUM(F4:F36)</f>
        <v>5465.9500000000016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0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6.5</v>
      </c>
      <c r="D4" s="9"/>
      <c r="E4" s="10">
        <v>16.600000000000001</v>
      </c>
      <c r="F4" s="33">
        <f>E4*C4</f>
        <v>107.9</v>
      </c>
      <c r="G4" s="11"/>
      <c r="H4" s="12" t="s">
        <v>6</v>
      </c>
      <c r="I4" s="13">
        <v>0.01</v>
      </c>
      <c r="J4" s="14">
        <f>(F36+F37)*I4</f>
        <v>37.599000000000004</v>
      </c>
    </row>
    <row r="5" spans="2:29" x14ac:dyDescent="0.25">
      <c r="B5" s="7">
        <v>45902</v>
      </c>
      <c r="C5" s="8">
        <v>9</v>
      </c>
      <c r="D5" s="9"/>
      <c r="E5" s="10">
        <v>16.600000000000001</v>
      </c>
      <c r="F5" s="33">
        <f t="shared" ref="F5:F34" si="0">E5*C5</f>
        <v>149.4</v>
      </c>
      <c r="G5" s="11"/>
      <c r="H5" s="12" t="s">
        <v>7</v>
      </c>
      <c r="I5" s="13">
        <v>1E-3</v>
      </c>
      <c r="J5" s="14">
        <f>(F36+F37-J4-J6)*I5</f>
        <v>3.6493710000000008</v>
      </c>
    </row>
    <row r="6" spans="2:29" x14ac:dyDescent="0.25">
      <c r="B6" s="7">
        <v>45903</v>
      </c>
      <c r="C6" s="8">
        <v>5</v>
      </c>
      <c r="D6" s="9"/>
      <c r="E6" s="10">
        <v>16.600000000000001</v>
      </c>
      <c r="F6" s="33">
        <f t="shared" si="0"/>
        <v>83</v>
      </c>
      <c r="G6" s="11"/>
      <c r="H6" s="12" t="s">
        <v>8</v>
      </c>
      <c r="I6" s="13"/>
      <c r="J6" s="14">
        <v>72.930000000000007</v>
      </c>
    </row>
    <row r="7" spans="2:29" x14ac:dyDescent="0.25">
      <c r="B7" s="7">
        <v>45904</v>
      </c>
      <c r="C7" s="8">
        <v>5</v>
      </c>
      <c r="D7" s="9"/>
      <c r="E7" s="10">
        <v>16.600000000000001</v>
      </c>
      <c r="F7" s="33">
        <f t="shared" si="0"/>
        <v>83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5</v>
      </c>
      <c r="D8" s="9"/>
      <c r="E8" s="10">
        <v>16.600000000000001</v>
      </c>
      <c r="F8" s="33">
        <f t="shared" si="0"/>
        <v>83</v>
      </c>
      <c r="G8" s="15">
        <v>45945</v>
      </c>
      <c r="H8" s="16" t="s">
        <v>66</v>
      </c>
      <c r="I8" s="17"/>
      <c r="J8" s="18">
        <v>3533.72</v>
      </c>
    </row>
    <row r="9" spans="2:29" x14ac:dyDescent="0.25">
      <c r="B9" s="7">
        <v>45906</v>
      </c>
      <c r="C9" s="8">
        <v>5.5</v>
      </c>
      <c r="D9" s="9"/>
      <c r="E9" s="10">
        <v>16.600000000000001</v>
      </c>
      <c r="F9" s="33">
        <f t="shared" si="0"/>
        <v>91.300000000000011</v>
      </c>
      <c r="G9" s="15"/>
      <c r="H9" s="16"/>
      <c r="I9" s="17"/>
      <c r="J9" s="18"/>
    </row>
    <row r="10" spans="2:29" x14ac:dyDescent="0.25">
      <c r="B10" s="7">
        <v>45907</v>
      </c>
      <c r="C10" s="8">
        <v>5.5</v>
      </c>
      <c r="D10" s="9"/>
      <c r="E10" s="10">
        <v>16.600000000000001</v>
      </c>
      <c r="F10" s="33">
        <f t="shared" si="0"/>
        <v>91.300000000000011</v>
      </c>
      <c r="G10" s="15"/>
      <c r="H10" s="16"/>
      <c r="I10" s="17"/>
      <c r="J10" s="18"/>
    </row>
    <row r="11" spans="2:29" x14ac:dyDescent="0.25">
      <c r="B11" s="7">
        <v>45908</v>
      </c>
      <c r="C11" s="8">
        <v>6.5</v>
      </c>
      <c r="D11" s="9"/>
      <c r="E11" s="10">
        <v>16.600000000000001</v>
      </c>
      <c r="F11" s="33">
        <f t="shared" si="0"/>
        <v>107.9</v>
      </c>
      <c r="G11" s="19"/>
      <c r="H11" s="16"/>
      <c r="I11" s="17"/>
      <c r="J11" s="18"/>
    </row>
    <row r="12" spans="2:29" x14ac:dyDescent="0.25">
      <c r="B12" s="7">
        <v>45909</v>
      </c>
      <c r="C12" s="8">
        <v>8</v>
      </c>
      <c r="D12" s="9"/>
      <c r="E12" s="10">
        <v>16.600000000000001</v>
      </c>
      <c r="F12" s="33">
        <f t="shared" si="0"/>
        <v>132.80000000000001</v>
      </c>
      <c r="G12" s="19"/>
      <c r="H12" s="16"/>
      <c r="I12" s="17"/>
      <c r="J12" s="18"/>
    </row>
    <row r="13" spans="2:29" x14ac:dyDescent="0.25">
      <c r="B13" s="7">
        <v>45910</v>
      </c>
      <c r="C13" s="8">
        <v>8</v>
      </c>
      <c r="D13" s="9"/>
      <c r="E13" s="10">
        <v>16.600000000000001</v>
      </c>
      <c r="F13" s="33">
        <f t="shared" si="0"/>
        <v>132.80000000000001</v>
      </c>
      <c r="G13" s="19"/>
      <c r="H13" s="16"/>
      <c r="I13" s="17"/>
      <c r="J13" s="18"/>
    </row>
    <row r="14" spans="2:29" x14ac:dyDescent="0.25">
      <c r="B14" s="7">
        <v>45911</v>
      </c>
      <c r="C14" s="8">
        <v>8</v>
      </c>
      <c r="D14" s="9"/>
      <c r="E14" s="10">
        <v>16.600000000000001</v>
      </c>
      <c r="F14" s="33">
        <f t="shared" si="0"/>
        <v>132.80000000000001</v>
      </c>
      <c r="G14" s="19"/>
      <c r="H14" s="16"/>
      <c r="I14" s="17"/>
      <c r="J14" s="18"/>
    </row>
    <row r="15" spans="2:29" x14ac:dyDescent="0.25">
      <c r="B15" s="7">
        <v>45912</v>
      </c>
      <c r="C15" s="8">
        <v>9.5</v>
      </c>
      <c r="D15" s="9"/>
      <c r="E15" s="10">
        <v>16.600000000000001</v>
      </c>
      <c r="F15" s="33">
        <f t="shared" si="0"/>
        <v>157.70000000000002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8.5</v>
      </c>
      <c r="D16" s="9"/>
      <c r="E16" s="10">
        <v>16.600000000000001</v>
      </c>
      <c r="F16" s="33">
        <f t="shared" si="0"/>
        <v>141.10000000000002</v>
      </c>
      <c r="G16" s="19"/>
      <c r="H16" s="16"/>
      <c r="I16" s="17"/>
      <c r="J16" s="18"/>
    </row>
    <row r="17" spans="2:10" x14ac:dyDescent="0.25">
      <c r="B17" s="7">
        <v>45914</v>
      </c>
      <c r="C17" s="8">
        <v>8.5</v>
      </c>
      <c r="D17" s="9"/>
      <c r="E17" s="10">
        <v>16.600000000000001</v>
      </c>
      <c r="F17" s="33">
        <f t="shared" si="0"/>
        <v>141.10000000000002</v>
      </c>
      <c r="G17" s="19"/>
      <c r="H17" s="16"/>
      <c r="I17" s="17"/>
      <c r="J17" s="18"/>
    </row>
    <row r="18" spans="2:10" x14ac:dyDescent="0.25">
      <c r="B18" s="7">
        <v>45915</v>
      </c>
      <c r="C18" s="8">
        <v>9</v>
      </c>
      <c r="D18" s="9"/>
      <c r="E18" s="10">
        <v>16.600000000000001</v>
      </c>
      <c r="F18" s="33">
        <f t="shared" si="0"/>
        <v>149.4</v>
      </c>
      <c r="G18" s="19"/>
      <c r="H18" s="16"/>
      <c r="I18" s="17"/>
      <c r="J18" s="18"/>
    </row>
    <row r="19" spans="2:10" x14ac:dyDescent="0.25">
      <c r="B19" s="7">
        <v>45916</v>
      </c>
      <c r="C19" s="8">
        <v>8.5</v>
      </c>
      <c r="D19" s="9"/>
      <c r="E19" s="10">
        <v>16.600000000000001</v>
      </c>
      <c r="F19" s="33">
        <f t="shared" si="0"/>
        <v>141.10000000000002</v>
      </c>
      <c r="G19" s="19"/>
      <c r="H19" s="16"/>
      <c r="I19" s="17"/>
      <c r="J19" s="18"/>
    </row>
    <row r="20" spans="2:10" x14ac:dyDescent="0.25">
      <c r="B20" s="7">
        <v>45917</v>
      </c>
      <c r="C20" s="8">
        <v>9</v>
      </c>
      <c r="D20" s="9"/>
      <c r="E20" s="10">
        <v>16.600000000000001</v>
      </c>
      <c r="F20" s="33">
        <f t="shared" si="0"/>
        <v>149.4</v>
      </c>
      <c r="G20" s="19"/>
      <c r="H20" s="16"/>
      <c r="I20" s="17"/>
      <c r="J20" s="18"/>
    </row>
    <row r="21" spans="2:10" x14ac:dyDescent="0.25">
      <c r="B21" s="7">
        <v>45918</v>
      </c>
      <c r="C21" s="8">
        <v>8.5</v>
      </c>
      <c r="D21" s="9"/>
      <c r="E21" s="10">
        <v>16.600000000000001</v>
      </c>
      <c r="F21" s="33">
        <f t="shared" si="0"/>
        <v>141.10000000000002</v>
      </c>
      <c r="G21" s="19"/>
      <c r="H21" s="16"/>
      <c r="I21" s="17"/>
      <c r="J21" s="18"/>
    </row>
    <row r="22" spans="2:10" x14ac:dyDescent="0.25">
      <c r="B22" s="7">
        <v>45919</v>
      </c>
      <c r="C22" s="8">
        <v>8.5</v>
      </c>
      <c r="D22" s="9"/>
      <c r="E22" s="10">
        <v>16.600000000000001</v>
      </c>
      <c r="F22" s="33">
        <f t="shared" si="0"/>
        <v>141.10000000000002</v>
      </c>
      <c r="G22" s="19"/>
      <c r="H22" s="16"/>
      <c r="I22" s="17"/>
      <c r="J22" s="18"/>
    </row>
    <row r="23" spans="2:10" x14ac:dyDescent="0.25">
      <c r="B23" s="7">
        <v>45920</v>
      </c>
      <c r="C23" s="8">
        <v>8</v>
      </c>
      <c r="D23" s="9"/>
      <c r="E23" s="10">
        <v>16.600000000000001</v>
      </c>
      <c r="F23" s="33">
        <f t="shared" si="0"/>
        <v>132.80000000000001</v>
      </c>
      <c r="G23" s="19"/>
      <c r="H23" s="16"/>
      <c r="I23" s="17"/>
      <c r="J23" s="18"/>
    </row>
    <row r="24" spans="2:10" x14ac:dyDescent="0.25">
      <c r="B24" s="7">
        <v>45921</v>
      </c>
      <c r="C24" s="8">
        <v>8.5</v>
      </c>
      <c r="D24" s="9"/>
      <c r="E24" s="10">
        <v>16.600000000000001</v>
      </c>
      <c r="F24" s="33">
        <f t="shared" si="0"/>
        <v>141.10000000000002</v>
      </c>
      <c r="G24" s="19"/>
      <c r="H24" s="16"/>
      <c r="I24" s="17"/>
      <c r="J24" s="18"/>
    </row>
    <row r="25" spans="2:10" x14ac:dyDescent="0.25">
      <c r="B25" s="7">
        <v>45922</v>
      </c>
      <c r="C25" s="8">
        <v>8</v>
      </c>
      <c r="D25" s="9"/>
      <c r="E25" s="10">
        <v>16.600000000000001</v>
      </c>
      <c r="F25" s="33">
        <f t="shared" si="0"/>
        <v>132.80000000000001</v>
      </c>
      <c r="G25" s="19"/>
      <c r="H25" s="16"/>
      <c r="I25" s="17"/>
      <c r="J25" s="18"/>
    </row>
    <row r="26" spans="2:10" x14ac:dyDescent="0.25">
      <c r="B26" s="7">
        <v>45923</v>
      </c>
      <c r="C26" s="8">
        <v>7.5</v>
      </c>
      <c r="D26" s="9"/>
      <c r="E26" s="10">
        <v>16.600000000000001</v>
      </c>
      <c r="F26" s="33">
        <f t="shared" si="0"/>
        <v>124.50000000000001</v>
      </c>
      <c r="G26" s="19"/>
      <c r="H26" s="16"/>
      <c r="I26" s="17"/>
      <c r="J26" s="18"/>
    </row>
    <row r="27" spans="2:10" x14ac:dyDescent="0.25">
      <c r="B27" s="7">
        <v>45924</v>
      </c>
      <c r="C27" s="8">
        <v>6.5</v>
      </c>
      <c r="D27" s="9"/>
      <c r="E27" s="10">
        <v>16.600000000000001</v>
      </c>
      <c r="F27" s="33">
        <f t="shared" si="0"/>
        <v>107.9</v>
      </c>
      <c r="G27" s="19"/>
      <c r="H27" s="16"/>
      <c r="I27" s="17"/>
      <c r="J27" s="18"/>
    </row>
    <row r="28" spans="2:10" x14ac:dyDescent="0.25">
      <c r="B28" s="7">
        <v>45925</v>
      </c>
      <c r="C28" s="8">
        <v>7.5</v>
      </c>
      <c r="D28" s="9"/>
      <c r="E28" s="10">
        <v>16.600000000000001</v>
      </c>
      <c r="F28" s="33">
        <f t="shared" si="0"/>
        <v>124.50000000000001</v>
      </c>
      <c r="G28" s="19"/>
      <c r="H28" s="16"/>
      <c r="I28" s="17"/>
      <c r="J28" s="18"/>
    </row>
    <row r="29" spans="2:10" x14ac:dyDescent="0.25">
      <c r="B29" s="7">
        <v>45926</v>
      </c>
      <c r="C29" s="8">
        <v>8</v>
      </c>
      <c r="D29" s="9"/>
      <c r="E29" s="10">
        <v>16.600000000000001</v>
      </c>
      <c r="F29" s="33">
        <f t="shared" si="0"/>
        <v>132.80000000000001</v>
      </c>
      <c r="G29" s="19"/>
      <c r="H29" s="16"/>
      <c r="I29" s="17"/>
      <c r="J29" s="18"/>
    </row>
    <row r="30" spans="2:10" x14ac:dyDescent="0.25">
      <c r="B30" s="7">
        <v>45927</v>
      </c>
      <c r="C30" s="8">
        <v>6</v>
      </c>
      <c r="D30" s="9"/>
      <c r="E30" s="10">
        <v>16.600000000000001</v>
      </c>
      <c r="F30" s="33">
        <f t="shared" si="0"/>
        <v>99.600000000000009</v>
      </c>
      <c r="G30" s="19"/>
      <c r="H30" s="16"/>
      <c r="I30" s="17"/>
      <c r="J30" s="18"/>
    </row>
    <row r="31" spans="2:10" x14ac:dyDescent="0.25">
      <c r="B31" s="7">
        <v>45928</v>
      </c>
      <c r="C31" s="8">
        <v>8</v>
      </c>
      <c r="D31" s="9"/>
      <c r="E31" s="10">
        <v>16.600000000000001</v>
      </c>
      <c r="F31" s="33">
        <f t="shared" si="0"/>
        <v>132.80000000000001</v>
      </c>
      <c r="G31" s="19"/>
      <c r="H31" s="16"/>
      <c r="I31" s="17"/>
      <c r="J31" s="18"/>
    </row>
    <row r="32" spans="2:10" x14ac:dyDescent="0.25">
      <c r="B32" s="7">
        <v>45929</v>
      </c>
      <c r="C32" s="8">
        <v>8.5</v>
      </c>
      <c r="D32" s="9"/>
      <c r="E32" s="10">
        <v>16.600000000000001</v>
      </c>
      <c r="F32" s="33">
        <f t="shared" si="0"/>
        <v>141.10000000000002</v>
      </c>
      <c r="G32" s="19"/>
      <c r="H32" s="16"/>
      <c r="I32" s="17"/>
      <c r="J32" s="18"/>
    </row>
    <row r="33" spans="2:12" x14ac:dyDescent="0.25">
      <c r="B33" s="7">
        <v>45930</v>
      </c>
      <c r="C33" s="8">
        <v>8</v>
      </c>
      <c r="D33" s="9"/>
      <c r="E33" s="10">
        <v>16.600000000000001</v>
      </c>
      <c r="F33" s="33">
        <f t="shared" si="0"/>
        <v>132.80000000000001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226.5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3647.8983709999998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3759.9000000000005</v>
      </c>
      <c r="L36" s="31">
        <f>J36-J4-J5-J6</f>
        <v>3645.7216290000006</v>
      </c>
    </row>
    <row r="37" spans="2:12" x14ac:dyDescent="0.25">
      <c r="B37" s="26" t="s">
        <v>14</v>
      </c>
      <c r="C37" s="30">
        <f>C35</f>
        <v>226.5</v>
      </c>
      <c r="D37" s="9">
        <f>D35/1.03</f>
        <v>0</v>
      </c>
      <c r="E37" s="10"/>
      <c r="F37" s="33">
        <f>SUM(F4:F36)</f>
        <v>3759.9000000000005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112.00162900000078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45" sqref="V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4">
        <v>45958</v>
      </c>
      <c r="Q3" s="13">
        <f>R3-P3</f>
        <v>3</v>
      </c>
      <c r="R3" s="155">
        <v>45961</v>
      </c>
      <c r="S3" s="13" t="s">
        <v>36</v>
      </c>
      <c r="T3" s="156">
        <v>428</v>
      </c>
      <c r="U3" s="13" t="s">
        <v>40</v>
      </c>
      <c r="V3" s="157" t="s">
        <v>67</v>
      </c>
      <c r="W3" s="158">
        <v>6</v>
      </c>
      <c r="X3" s="157" t="s">
        <v>38</v>
      </c>
      <c r="Y3" s="159">
        <v>730</v>
      </c>
      <c r="Z3" s="160">
        <v>4380</v>
      </c>
      <c r="AA3" s="161"/>
      <c r="AB3" s="160">
        <v>4380</v>
      </c>
      <c r="AC3" t="s">
        <v>68</v>
      </c>
    </row>
    <row r="4" spans="2:29" x14ac:dyDescent="0.25">
      <c r="B4" s="7">
        <v>45931</v>
      </c>
      <c r="C4" s="8">
        <v>8.5</v>
      </c>
      <c r="D4" s="9"/>
      <c r="E4" s="10">
        <v>18.5</v>
      </c>
      <c r="F4" s="33">
        <f>E4*C4</f>
        <v>157.25</v>
      </c>
      <c r="G4" s="11"/>
      <c r="H4" s="12" t="s">
        <v>6</v>
      </c>
      <c r="I4" s="13">
        <v>0.01</v>
      </c>
      <c r="J4" s="14">
        <f>(F36+F37)*I4</f>
        <v>41.717500000000001</v>
      </c>
      <c r="P4" s="59"/>
      <c r="Q4" s="59"/>
      <c r="R4" s="59"/>
      <c r="S4" s="59"/>
      <c r="T4" s="59"/>
      <c r="U4" s="59"/>
      <c r="V4" s="59" t="s">
        <v>70</v>
      </c>
      <c r="W4" s="59"/>
      <c r="X4" s="59"/>
      <c r="Y4" s="59"/>
      <c r="Z4" s="59"/>
      <c r="AA4" s="59"/>
      <c r="AB4" s="162">
        <v>-4380</v>
      </c>
    </row>
    <row r="5" spans="2:29" x14ac:dyDescent="0.25">
      <c r="B5" s="7">
        <v>45932</v>
      </c>
      <c r="C5" s="8">
        <v>6</v>
      </c>
      <c r="D5" s="9"/>
      <c r="E5" s="10">
        <v>18.5</v>
      </c>
      <c r="F5" s="33">
        <f t="shared" ref="F5:F34" si="0">E5*C5</f>
        <v>111</v>
      </c>
      <c r="G5" s="11"/>
      <c r="H5" s="12" t="s">
        <v>7</v>
      </c>
      <c r="I5" s="13">
        <v>1E-3</v>
      </c>
      <c r="J5" s="14">
        <f>(F36+F37-J4-J6)*I5</f>
        <v>4.0506525</v>
      </c>
    </row>
    <row r="6" spans="2:29" x14ac:dyDescent="0.25">
      <c r="B6" s="7">
        <v>45933</v>
      </c>
      <c r="C6" s="8">
        <v>8</v>
      </c>
      <c r="D6" s="9"/>
      <c r="E6" s="10">
        <v>18.5</v>
      </c>
      <c r="F6" s="33">
        <f t="shared" si="0"/>
        <v>148</v>
      </c>
      <c r="G6" s="11"/>
      <c r="H6" s="12" t="s">
        <v>8</v>
      </c>
      <c r="I6" s="13"/>
      <c r="J6" s="14">
        <v>79.38</v>
      </c>
    </row>
    <row r="7" spans="2:29" x14ac:dyDescent="0.25">
      <c r="B7" s="7">
        <v>45934</v>
      </c>
      <c r="C7" s="8">
        <v>8</v>
      </c>
      <c r="D7" s="9"/>
      <c r="E7" s="10">
        <v>18.5</v>
      </c>
      <c r="F7" s="33">
        <f t="shared" si="0"/>
        <v>148</v>
      </c>
      <c r="G7" s="11"/>
      <c r="H7" s="12" t="s">
        <v>9</v>
      </c>
      <c r="I7" s="13"/>
      <c r="J7" s="14">
        <f>'EYLÜL 2025'!J39*-1</f>
        <v>-112.00162900000078</v>
      </c>
    </row>
    <row r="8" spans="2:29" x14ac:dyDescent="0.25">
      <c r="B8" s="7">
        <v>45935</v>
      </c>
      <c r="C8" s="8">
        <v>8</v>
      </c>
      <c r="D8" s="9"/>
      <c r="E8" s="10">
        <v>18.5</v>
      </c>
      <c r="F8" s="33">
        <f t="shared" si="0"/>
        <v>148</v>
      </c>
      <c r="G8" s="153">
        <v>45958</v>
      </c>
      <c r="H8" s="16" t="s">
        <v>69</v>
      </c>
      <c r="I8" s="17"/>
      <c r="J8" s="152">
        <v>4380</v>
      </c>
    </row>
    <row r="9" spans="2:29" x14ac:dyDescent="0.25">
      <c r="B9" s="7">
        <v>45936</v>
      </c>
      <c r="C9" s="8">
        <v>4</v>
      </c>
      <c r="D9" s="9"/>
      <c r="E9" s="10">
        <v>18.5</v>
      </c>
      <c r="F9" s="33">
        <f t="shared" si="0"/>
        <v>74</v>
      </c>
      <c r="G9" s="15"/>
      <c r="H9" s="16"/>
      <c r="I9" s="17"/>
      <c r="J9" s="18"/>
    </row>
    <row r="10" spans="2:29" x14ac:dyDescent="0.25">
      <c r="B10" s="7">
        <v>45937</v>
      </c>
      <c r="C10" s="8">
        <v>7.5</v>
      </c>
      <c r="D10" s="9"/>
      <c r="E10" s="10">
        <v>18.5</v>
      </c>
      <c r="F10" s="33">
        <f t="shared" si="0"/>
        <v>138.75</v>
      </c>
      <c r="G10" s="15"/>
      <c r="H10" s="16"/>
      <c r="I10" s="17"/>
      <c r="J10" s="18"/>
    </row>
    <row r="11" spans="2:29" x14ac:dyDescent="0.25">
      <c r="B11" s="7">
        <v>45938</v>
      </c>
      <c r="C11" s="8">
        <v>8.5</v>
      </c>
      <c r="D11" s="9"/>
      <c r="E11" s="10">
        <v>18.5</v>
      </c>
      <c r="F11" s="33">
        <f t="shared" si="0"/>
        <v>157.25</v>
      </c>
      <c r="G11" s="19"/>
      <c r="H11" s="16"/>
      <c r="I11" s="17"/>
      <c r="J11" s="18"/>
      <c r="M11" s="151"/>
    </row>
    <row r="12" spans="2:29" x14ac:dyDescent="0.25">
      <c r="B12" s="7">
        <v>45939</v>
      </c>
      <c r="C12" s="8">
        <v>8.5</v>
      </c>
      <c r="D12" s="9"/>
      <c r="E12" s="10">
        <v>18.5</v>
      </c>
      <c r="F12" s="33">
        <f t="shared" si="0"/>
        <v>157.25</v>
      </c>
      <c r="G12" s="19"/>
      <c r="H12" s="16"/>
      <c r="I12" s="17"/>
      <c r="J12" s="18"/>
      <c r="M12" s="151"/>
    </row>
    <row r="13" spans="2:29" x14ac:dyDescent="0.25">
      <c r="B13" s="7">
        <v>45940</v>
      </c>
      <c r="C13" s="8">
        <v>5</v>
      </c>
      <c r="D13" s="9"/>
      <c r="E13" s="10">
        <v>18.5</v>
      </c>
      <c r="F13" s="33">
        <f t="shared" si="0"/>
        <v>92.5</v>
      </c>
      <c r="G13" s="19"/>
      <c r="H13" s="16"/>
      <c r="I13" s="17"/>
      <c r="J13" s="18"/>
      <c r="M13" s="151"/>
    </row>
    <row r="14" spans="2:29" x14ac:dyDescent="0.25">
      <c r="B14" s="7">
        <v>45941</v>
      </c>
      <c r="C14" s="8">
        <v>8.5</v>
      </c>
      <c r="D14" s="9"/>
      <c r="E14" s="10">
        <v>18.5</v>
      </c>
      <c r="F14" s="33">
        <f t="shared" si="0"/>
        <v>157.25</v>
      </c>
      <c r="G14" s="19"/>
      <c r="H14" s="16"/>
      <c r="I14" s="17"/>
      <c r="J14" s="18"/>
      <c r="M14" s="151"/>
    </row>
    <row r="15" spans="2:29" x14ac:dyDescent="0.25">
      <c r="B15" s="7">
        <v>45942</v>
      </c>
      <c r="C15" s="8">
        <v>8</v>
      </c>
      <c r="D15" s="9"/>
      <c r="E15" s="10">
        <v>18.5</v>
      </c>
      <c r="F15" s="33">
        <f t="shared" si="0"/>
        <v>148</v>
      </c>
      <c r="G15" s="19"/>
      <c r="H15" s="16"/>
      <c r="I15" s="17"/>
      <c r="J15" s="18"/>
      <c r="M15" s="151"/>
    </row>
    <row r="16" spans="2:29" x14ac:dyDescent="0.25">
      <c r="B16" s="7">
        <v>45943</v>
      </c>
      <c r="C16" s="8">
        <v>8</v>
      </c>
      <c r="D16" s="9"/>
      <c r="E16" s="10">
        <v>18.5</v>
      </c>
      <c r="F16" s="33">
        <f t="shared" si="0"/>
        <v>148</v>
      </c>
      <c r="G16" s="19"/>
      <c r="H16" s="16"/>
      <c r="I16" s="17"/>
      <c r="J16" s="18"/>
      <c r="M16" s="151"/>
    </row>
    <row r="17" spans="2:13" x14ac:dyDescent="0.25">
      <c r="B17" s="7">
        <v>45944</v>
      </c>
      <c r="C17" s="8">
        <v>8</v>
      </c>
      <c r="D17" s="9"/>
      <c r="E17" s="10">
        <v>18.5</v>
      </c>
      <c r="F17" s="33">
        <f t="shared" si="0"/>
        <v>148</v>
      </c>
      <c r="G17" s="19"/>
      <c r="H17" s="16"/>
      <c r="I17" s="17"/>
      <c r="J17" s="18"/>
      <c r="M17" s="151"/>
    </row>
    <row r="18" spans="2:13" x14ac:dyDescent="0.25">
      <c r="B18" s="7">
        <v>45945</v>
      </c>
      <c r="C18" s="8">
        <v>8</v>
      </c>
      <c r="D18" s="9"/>
      <c r="E18" s="10">
        <v>18.5</v>
      </c>
      <c r="F18" s="33">
        <f t="shared" si="0"/>
        <v>148</v>
      </c>
      <c r="G18" s="19"/>
      <c r="H18" s="16"/>
      <c r="I18" s="17"/>
      <c r="J18" s="18"/>
    </row>
    <row r="19" spans="2:13" x14ac:dyDescent="0.25">
      <c r="B19" s="7">
        <v>45946</v>
      </c>
      <c r="C19" s="8">
        <v>8</v>
      </c>
      <c r="D19" s="9"/>
      <c r="E19" s="10">
        <v>18.5</v>
      </c>
      <c r="F19" s="33">
        <f t="shared" si="0"/>
        <v>148</v>
      </c>
      <c r="G19" s="19"/>
      <c r="H19" s="16"/>
      <c r="I19" s="17"/>
      <c r="J19" s="18"/>
    </row>
    <row r="20" spans="2:13" x14ac:dyDescent="0.25">
      <c r="B20" s="7">
        <v>45947</v>
      </c>
      <c r="C20" s="8">
        <v>4</v>
      </c>
      <c r="D20" s="9"/>
      <c r="E20" s="10">
        <v>18.5</v>
      </c>
      <c r="F20" s="33">
        <f t="shared" si="0"/>
        <v>74</v>
      </c>
      <c r="G20" s="19"/>
      <c r="H20" s="16"/>
      <c r="I20" s="17"/>
      <c r="J20" s="18"/>
    </row>
    <row r="21" spans="2:13" x14ac:dyDescent="0.25">
      <c r="B21" s="7">
        <v>45948</v>
      </c>
      <c r="C21" s="8">
        <v>8</v>
      </c>
      <c r="D21" s="9"/>
      <c r="E21" s="10">
        <v>18.5</v>
      </c>
      <c r="F21" s="33">
        <f t="shared" si="0"/>
        <v>148</v>
      </c>
      <c r="G21" s="19"/>
      <c r="H21" s="16"/>
      <c r="I21" s="17"/>
      <c r="J21" s="18"/>
    </row>
    <row r="22" spans="2:13" x14ac:dyDescent="0.25">
      <c r="B22" s="7">
        <v>45949</v>
      </c>
      <c r="C22" s="8">
        <v>8</v>
      </c>
      <c r="D22" s="9"/>
      <c r="E22" s="10">
        <v>18.5</v>
      </c>
      <c r="F22" s="33">
        <f t="shared" si="0"/>
        <v>148</v>
      </c>
      <c r="G22" s="19"/>
      <c r="H22" s="16"/>
      <c r="I22" s="17"/>
      <c r="J22" s="18"/>
    </row>
    <row r="23" spans="2:13" x14ac:dyDescent="0.25">
      <c r="B23" s="7">
        <v>45950</v>
      </c>
      <c r="C23" s="8">
        <v>7.5</v>
      </c>
      <c r="D23" s="9"/>
      <c r="E23" s="10">
        <v>18.5</v>
      </c>
      <c r="F23" s="33">
        <f t="shared" si="0"/>
        <v>138.75</v>
      </c>
      <c r="G23" s="19"/>
      <c r="H23" s="16"/>
      <c r="I23" s="17"/>
      <c r="J23" s="18"/>
    </row>
    <row r="24" spans="2:13" x14ac:dyDescent="0.25">
      <c r="B24" s="7">
        <v>45951</v>
      </c>
      <c r="C24" s="8">
        <v>4</v>
      </c>
      <c r="D24" s="9"/>
      <c r="E24" s="10">
        <v>18.5</v>
      </c>
      <c r="F24" s="33">
        <f t="shared" si="0"/>
        <v>74</v>
      </c>
      <c r="G24" s="19"/>
      <c r="H24" s="16"/>
      <c r="I24" s="17"/>
      <c r="J24" s="18"/>
    </row>
    <row r="25" spans="2:13" x14ac:dyDescent="0.25">
      <c r="B25" s="7">
        <v>45952</v>
      </c>
      <c r="C25" s="8">
        <v>5.5</v>
      </c>
      <c r="D25" s="9"/>
      <c r="E25" s="10">
        <v>18.5</v>
      </c>
      <c r="F25" s="33">
        <f t="shared" si="0"/>
        <v>101.75</v>
      </c>
      <c r="G25" s="19"/>
      <c r="H25" s="16"/>
      <c r="I25" s="17"/>
      <c r="J25" s="18"/>
    </row>
    <row r="26" spans="2:13" x14ac:dyDescent="0.25">
      <c r="B26" s="7">
        <v>45953</v>
      </c>
      <c r="C26" s="8">
        <v>7.5</v>
      </c>
      <c r="D26" s="9"/>
      <c r="E26" s="10">
        <v>18.5</v>
      </c>
      <c r="F26" s="33">
        <f t="shared" si="0"/>
        <v>138.75</v>
      </c>
      <c r="G26" s="19"/>
      <c r="H26" s="16"/>
      <c r="I26" s="17"/>
      <c r="J26" s="18"/>
    </row>
    <row r="27" spans="2:13" x14ac:dyDescent="0.25">
      <c r="B27" s="7">
        <v>45954</v>
      </c>
      <c r="C27" s="8">
        <v>8</v>
      </c>
      <c r="D27" s="9"/>
      <c r="E27" s="10">
        <v>18.5</v>
      </c>
      <c r="F27" s="33">
        <f t="shared" si="0"/>
        <v>148</v>
      </c>
      <c r="G27" s="19"/>
      <c r="H27" s="16"/>
      <c r="I27" s="17"/>
      <c r="J27" s="18"/>
    </row>
    <row r="28" spans="2:13" x14ac:dyDescent="0.25">
      <c r="B28" s="7">
        <v>45955</v>
      </c>
      <c r="C28" s="8">
        <v>7.5</v>
      </c>
      <c r="D28" s="9"/>
      <c r="E28" s="10">
        <v>18.5</v>
      </c>
      <c r="F28" s="33">
        <f t="shared" si="0"/>
        <v>138.75</v>
      </c>
      <c r="G28" s="19"/>
      <c r="H28" s="16"/>
      <c r="I28" s="17"/>
      <c r="J28" s="18"/>
    </row>
    <row r="29" spans="2:13" x14ac:dyDescent="0.25">
      <c r="B29" s="7">
        <v>45956</v>
      </c>
      <c r="C29" s="8">
        <v>8</v>
      </c>
      <c r="D29" s="9"/>
      <c r="E29" s="10">
        <v>18.5</v>
      </c>
      <c r="F29" s="33">
        <f t="shared" si="0"/>
        <v>148</v>
      </c>
      <c r="G29" s="19"/>
      <c r="H29" s="16"/>
      <c r="I29" s="17"/>
      <c r="J29" s="18"/>
    </row>
    <row r="30" spans="2:13" x14ac:dyDescent="0.25">
      <c r="B30" s="7">
        <v>45957</v>
      </c>
      <c r="C30" s="8">
        <v>7.5</v>
      </c>
      <c r="D30" s="9"/>
      <c r="E30" s="10">
        <v>18.5</v>
      </c>
      <c r="F30" s="33">
        <f t="shared" si="0"/>
        <v>138.75</v>
      </c>
      <c r="G30" s="19"/>
      <c r="H30" s="16"/>
      <c r="I30" s="17"/>
      <c r="J30" s="18"/>
    </row>
    <row r="31" spans="2:13" x14ac:dyDescent="0.25">
      <c r="B31" s="7">
        <v>45958</v>
      </c>
      <c r="C31" s="8">
        <v>8.5</v>
      </c>
      <c r="D31" s="9"/>
      <c r="E31" s="10">
        <v>18.5</v>
      </c>
      <c r="F31" s="33">
        <f t="shared" si="0"/>
        <v>157.25</v>
      </c>
      <c r="G31" s="19"/>
      <c r="H31" s="16"/>
      <c r="I31" s="17"/>
      <c r="J31" s="18"/>
    </row>
    <row r="32" spans="2:13" x14ac:dyDescent="0.25">
      <c r="B32" s="7">
        <v>45959</v>
      </c>
      <c r="C32" s="8">
        <v>4.5</v>
      </c>
      <c r="D32" s="9"/>
      <c r="E32" s="10">
        <v>18.5</v>
      </c>
      <c r="F32" s="33">
        <f t="shared" si="0"/>
        <v>83.25</v>
      </c>
      <c r="G32" s="19"/>
      <c r="H32" s="16"/>
      <c r="I32" s="17"/>
      <c r="J32" s="18"/>
    </row>
    <row r="33" spans="2:12" x14ac:dyDescent="0.25">
      <c r="B33" s="7">
        <v>45960</v>
      </c>
      <c r="C33" s="8">
        <v>9</v>
      </c>
      <c r="D33" s="9"/>
      <c r="E33" s="10">
        <v>18.5</v>
      </c>
      <c r="F33" s="33">
        <f t="shared" si="0"/>
        <v>166.5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7.5</v>
      </c>
      <c r="D34" s="48"/>
      <c r="E34" s="10">
        <v>18.5</v>
      </c>
      <c r="F34" s="49">
        <f t="shared" si="0"/>
        <v>138.75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4393.1465234999996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4171.75</v>
      </c>
      <c r="L36" s="31">
        <f>J36-J4-J5-J6</f>
        <v>4046.6018475000001</v>
      </c>
    </row>
    <row r="37" spans="2:12" x14ac:dyDescent="0.25">
      <c r="B37" s="26" t="s">
        <v>14</v>
      </c>
      <c r="C37" s="30">
        <f>C35</f>
        <v>225.5</v>
      </c>
      <c r="D37" s="9">
        <f>D35/1.03</f>
        <v>0</v>
      </c>
      <c r="E37" s="10"/>
      <c r="F37" s="33">
        <f>SUM(F4:F36)</f>
        <v>4171.75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-221.3965234999996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6">
        <v>45988</v>
      </c>
      <c r="Q3" s="13">
        <v>3</v>
      </c>
      <c r="R3" s="155">
        <v>45991</v>
      </c>
      <c r="S3" s="13" t="s">
        <v>36</v>
      </c>
      <c r="T3" s="167">
        <v>493</v>
      </c>
      <c r="U3" s="13" t="s">
        <v>40</v>
      </c>
      <c r="V3" s="168" t="s">
        <v>67</v>
      </c>
      <c r="W3" s="169">
        <v>5</v>
      </c>
      <c r="X3" s="168" t="s">
        <v>38</v>
      </c>
      <c r="Y3" s="170">
        <v>730</v>
      </c>
      <c r="Z3" s="171">
        <v>3650</v>
      </c>
      <c r="AA3" s="172"/>
      <c r="AB3" s="171">
        <v>3650</v>
      </c>
      <c r="AC3" s="165" t="s">
        <v>71</v>
      </c>
    </row>
    <row r="4" spans="2:29" x14ac:dyDescent="0.25">
      <c r="B4" s="7">
        <v>45962</v>
      </c>
      <c r="C4" s="8">
        <v>9</v>
      </c>
      <c r="D4" s="9"/>
      <c r="E4" s="10">
        <v>19</v>
      </c>
      <c r="F4" s="33">
        <f>E4*C4</f>
        <v>171</v>
      </c>
      <c r="G4" s="11"/>
      <c r="H4" s="12" t="s">
        <v>6</v>
      </c>
      <c r="I4" s="13">
        <v>0.01</v>
      </c>
      <c r="J4" s="14">
        <f>(F36+F37)*I4</f>
        <v>51.49</v>
      </c>
      <c r="P4" s="59"/>
      <c r="Q4" s="59"/>
      <c r="R4" s="59"/>
      <c r="S4" s="59"/>
      <c r="T4" s="59"/>
      <c r="U4" s="59"/>
      <c r="V4" s="59" t="s">
        <v>73</v>
      </c>
      <c r="W4" s="59"/>
      <c r="X4" s="59"/>
      <c r="Y4" s="59"/>
      <c r="Z4" s="59"/>
      <c r="AA4" s="59"/>
      <c r="AB4" s="162">
        <v>-3650</v>
      </c>
    </row>
    <row r="5" spans="2:29" x14ac:dyDescent="0.25">
      <c r="B5" s="7">
        <v>45963</v>
      </c>
      <c r="C5" s="8">
        <v>9</v>
      </c>
      <c r="D5" s="9"/>
      <c r="E5" s="10">
        <v>19</v>
      </c>
      <c r="F5" s="33">
        <f t="shared" ref="F5:F34" si="0">E5*C5</f>
        <v>171</v>
      </c>
      <c r="G5" s="11"/>
      <c r="H5" s="12" t="s">
        <v>7</v>
      </c>
      <c r="I5" s="13">
        <v>1E-3</v>
      </c>
      <c r="J5" s="14">
        <f>(F36+F37-J4-J6)*I5</f>
        <v>4.9972399999999997</v>
      </c>
    </row>
    <row r="6" spans="2:29" x14ac:dyDescent="0.25">
      <c r="B6" s="7">
        <v>45964</v>
      </c>
      <c r="C6" s="8">
        <v>8.5</v>
      </c>
      <c r="D6" s="9"/>
      <c r="E6" s="10">
        <v>19</v>
      </c>
      <c r="F6" s="33">
        <f t="shared" si="0"/>
        <v>161.5</v>
      </c>
      <c r="G6" s="11"/>
      <c r="H6" s="12" t="s">
        <v>8</v>
      </c>
      <c r="I6" s="13"/>
      <c r="J6" s="14">
        <v>100.27</v>
      </c>
    </row>
    <row r="7" spans="2:29" x14ac:dyDescent="0.25">
      <c r="B7" s="7">
        <v>45965</v>
      </c>
      <c r="C7" s="8">
        <v>9</v>
      </c>
      <c r="D7" s="9"/>
      <c r="E7" s="10">
        <v>19</v>
      </c>
      <c r="F7" s="33">
        <f t="shared" si="0"/>
        <v>171</v>
      </c>
      <c r="G7" s="11"/>
      <c r="H7" s="12" t="s">
        <v>9</v>
      </c>
      <c r="I7" s="13"/>
      <c r="J7" s="14">
        <f>'EKİM 2025'!J39*-1</f>
        <v>221.3965234999996</v>
      </c>
    </row>
    <row r="8" spans="2:29" x14ac:dyDescent="0.25">
      <c r="B8" s="7">
        <v>45966</v>
      </c>
      <c r="C8" s="8">
        <v>9</v>
      </c>
      <c r="D8" s="9"/>
      <c r="E8" s="10">
        <v>19</v>
      </c>
      <c r="F8" s="33">
        <f t="shared" si="0"/>
        <v>171</v>
      </c>
      <c r="G8" s="164">
        <v>45988</v>
      </c>
      <c r="H8" s="16" t="s">
        <v>72</v>
      </c>
      <c r="I8" s="17"/>
      <c r="J8" s="163">
        <v>3650</v>
      </c>
    </row>
    <row r="9" spans="2:29" x14ac:dyDescent="0.25">
      <c r="B9" s="7">
        <v>45967</v>
      </c>
      <c r="C9" s="8">
        <v>9</v>
      </c>
      <c r="D9" s="9"/>
      <c r="E9" s="10">
        <v>19</v>
      </c>
      <c r="F9" s="33">
        <f t="shared" si="0"/>
        <v>171</v>
      </c>
      <c r="G9" s="15"/>
      <c r="H9" s="16"/>
      <c r="I9" s="17"/>
      <c r="J9" s="18"/>
    </row>
    <row r="10" spans="2:29" x14ac:dyDescent="0.25">
      <c r="B10" s="7">
        <v>45968</v>
      </c>
      <c r="C10" s="8">
        <v>5.5</v>
      </c>
      <c r="D10" s="9"/>
      <c r="E10" s="10">
        <v>19</v>
      </c>
      <c r="F10" s="33">
        <f t="shared" si="0"/>
        <v>104.5</v>
      </c>
      <c r="G10" s="15"/>
      <c r="H10" s="16"/>
      <c r="I10" s="17"/>
      <c r="J10" s="18"/>
    </row>
    <row r="11" spans="2:29" x14ac:dyDescent="0.25">
      <c r="B11" s="7">
        <v>45969</v>
      </c>
      <c r="C11" s="8">
        <v>9</v>
      </c>
      <c r="D11" s="9"/>
      <c r="E11" s="10">
        <v>19</v>
      </c>
      <c r="F11" s="33">
        <f t="shared" si="0"/>
        <v>171</v>
      </c>
      <c r="G11" s="19"/>
      <c r="H11" s="16"/>
      <c r="I11" s="17"/>
      <c r="J11" s="18"/>
    </row>
    <row r="12" spans="2:29" x14ac:dyDescent="0.25">
      <c r="B12" s="7">
        <v>45970</v>
      </c>
      <c r="C12" s="8">
        <v>7.5</v>
      </c>
      <c r="D12" s="9"/>
      <c r="E12" s="10">
        <v>19</v>
      </c>
      <c r="F12" s="33">
        <f t="shared" si="0"/>
        <v>142.5</v>
      </c>
      <c r="G12" s="15">
        <v>46014</v>
      </c>
      <c r="H12" s="16" t="s">
        <v>74</v>
      </c>
      <c r="I12" s="17"/>
      <c r="J12" s="18">
        <v>986.84</v>
      </c>
    </row>
    <row r="13" spans="2:29" x14ac:dyDescent="0.25">
      <c r="B13" s="7">
        <v>45971</v>
      </c>
      <c r="C13" s="8">
        <v>8.5</v>
      </c>
      <c r="D13" s="9"/>
      <c r="E13" s="10">
        <v>19</v>
      </c>
      <c r="F13" s="33">
        <f t="shared" si="0"/>
        <v>161.5</v>
      </c>
      <c r="G13" s="19"/>
      <c r="H13" s="16"/>
      <c r="I13" s="17"/>
      <c r="J13" s="18"/>
    </row>
    <row r="14" spans="2:29" x14ac:dyDescent="0.25">
      <c r="B14" s="7">
        <v>45972</v>
      </c>
      <c r="C14" s="8">
        <v>9</v>
      </c>
      <c r="D14" s="9"/>
      <c r="E14" s="10">
        <v>19</v>
      </c>
      <c r="F14" s="33">
        <f t="shared" si="0"/>
        <v>171</v>
      </c>
      <c r="G14" s="19"/>
      <c r="H14" s="16"/>
      <c r="I14" s="17"/>
      <c r="J14" s="18"/>
    </row>
    <row r="15" spans="2:29" x14ac:dyDescent="0.25">
      <c r="B15" s="7">
        <v>45973</v>
      </c>
      <c r="C15" s="8">
        <v>8.5</v>
      </c>
      <c r="D15" s="9"/>
      <c r="E15" s="10">
        <v>19</v>
      </c>
      <c r="F15" s="33">
        <f t="shared" si="0"/>
        <v>161.5</v>
      </c>
      <c r="G15" s="19"/>
      <c r="H15" s="16"/>
      <c r="I15" s="17"/>
      <c r="J15" s="18"/>
    </row>
    <row r="16" spans="2:29" x14ac:dyDescent="0.25">
      <c r="B16" s="7">
        <v>45974</v>
      </c>
      <c r="C16" s="8">
        <v>8.5</v>
      </c>
      <c r="D16" s="9"/>
      <c r="E16" s="10">
        <v>19</v>
      </c>
      <c r="F16" s="33">
        <f t="shared" si="0"/>
        <v>161.5</v>
      </c>
      <c r="G16" s="19"/>
      <c r="H16" s="16"/>
      <c r="I16" s="17"/>
      <c r="J16" s="18"/>
    </row>
    <row r="17" spans="2:10" x14ac:dyDescent="0.25">
      <c r="B17" s="7">
        <v>45975</v>
      </c>
      <c r="C17" s="8">
        <v>9</v>
      </c>
      <c r="D17" s="9"/>
      <c r="E17" s="10">
        <v>19</v>
      </c>
      <c r="F17" s="33">
        <f t="shared" si="0"/>
        <v>171</v>
      </c>
      <c r="G17" s="19"/>
      <c r="H17" s="16"/>
      <c r="I17" s="17"/>
      <c r="J17" s="18"/>
    </row>
    <row r="18" spans="2:10" x14ac:dyDescent="0.25">
      <c r="B18" s="7">
        <v>45976</v>
      </c>
      <c r="C18" s="8">
        <v>6</v>
      </c>
      <c r="D18" s="9"/>
      <c r="E18" s="10">
        <v>19</v>
      </c>
      <c r="F18" s="33">
        <f t="shared" si="0"/>
        <v>114</v>
      </c>
      <c r="G18" s="19"/>
      <c r="H18" s="16"/>
      <c r="I18" s="17"/>
      <c r="J18" s="18"/>
    </row>
    <row r="19" spans="2:10" x14ac:dyDescent="0.25">
      <c r="B19" s="7">
        <v>45977</v>
      </c>
      <c r="C19" s="8">
        <v>8.5</v>
      </c>
      <c r="D19" s="9"/>
      <c r="E19" s="10">
        <v>19</v>
      </c>
      <c r="F19" s="33">
        <f t="shared" si="0"/>
        <v>161.5</v>
      </c>
      <c r="G19" s="19"/>
      <c r="H19" s="16"/>
      <c r="I19" s="17"/>
      <c r="J19" s="18"/>
    </row>
    <row r="20" spans="2:10" x14ac:dyDescent="0.25">
      <c r="B20" s="7">
        <v>45978</v>
      </c>
      <c r="C20" s="8">
        <v>9.5</v>
      </c>
      <c r="D20" s="9"/>
      <c r="E20" s="10">
        <v>19</v>
      </c>
      <c r="F20" s="33">
        <f t="shared" si="0"/>
        <v>180.5</v>
      </c>
      <c r="G20" s="19"/>
      <c r="H20" s="16"/>
      <c r="I20" s="17"/>
      <c r="J20" s="18"/>
    </row>
    <row r="21" spans="2:10" x14ac:dyDescent="0.25">
      <c r="B21" s="7">
        <v>45979</v>
      </c>
      <c r="C21" s="8">
        <v>9.5</v>
      </c>
      <c r="D21" s="9"/>
      <c r="E21" s="10">
        <v>19</v>
      </c>
      <c r="F21" s="33">
        <f t="shared" si="0"/>
        <v>180.5</v>
      </c>
      <c r="G21" s="19"/>
      <c r="H21" s="16"/>
      <c r="I21" s="17"/>
      <c r="J21" s="18"/>
    </row>
    <row r="22" spans="2:10" x14ac:dyDescent="0.25">
      <c r="B22" s="7">
        <v>45980</v>
      </c>
      <c r="C22" s="8">
        <v>10.5</v>
      </c>
      <c r="D22" s="9"/>
      <c r="E22" s="10">
        <v>19</v>
      </c>
      <c r="F22" s="33">
        <f t="shared" si="0"/>
        <v>199.5</v>
      </c>
      <c r="G22" s="19"/>
      <c r="H22" s="16"/>
      <c r="I22" s="17"/>
      <c r="J22" s="18"/>
    </row>
    <row r="23" spans="2:10" x14ac:dyDescent="0.25">
      <c r="B23" s="7">
        <v>45981</v>
      </c>
      <c r="C23" s="8">
        <v>10</v>
      </c>
      <c r="D23" s="9"/>
      <c r="E23" s="10">
        <v>19</v>
      </c>
      <c r="F23" s="33">
        <f t="shared" si="0"/>
        <v>190</v>
      </c>
      <c r="G23" s="19"/>
      <c r="H23" s="16"/>
      <c r="I23" s="17"/>
      <c r="J23" s="18"/>
    </row>
    <row r="24" spans="2:10" x14ac:dyDescent="0.25">
      <c r="B24" s="7">
        <v>45982</v>
      </c>
      <c r="C24" s="8">
        <v>10</v>
      </c>
      <c r="D24" s="9"/>
      <c r="E24" s="10">
        <v>19</v>
      </c>
      <c r="F24" s="33">
        <f t="shared" si="0"/>
        <v>190</v>
      </c>
      <c r="G24" s="19"/>
      <c r="H24" s="16"/>
      <c r="I24" s="17"/>
      <c r="J24" s="18"/>
    </row>
    <row r="25" spans="2:10" x14ac:dyDescent="0.25">
      <c r="B25" s="7">
        <v>45983</v>
      </c>
      <c r="C25" s="8">
        <v>6.5</v>
      </c>
      <c r="D25" s="9"/>
      <c r="E25" s="10">
        <v>19</v>
      </c>
      <c r="F25" s="33">
        <f t="shared" si="0"/>
        <v>123.5</v>
      </c>
      <c r="G25" s="19"/>
      <c r="H25" s="16"/>
      <c r="I25" s="17"/>
      <c r="J25" s="18"/>
    </row>
    <row r="26" spans="2:10" x14ac:dyDescent="0.25">
      <c r="B26" s="7">
        <v>45984</v>
      </c>
      <c r="C26" s="8">
        <v>10.5</v>
      </c>
      <c r="D26" s="9"/>
      <c r="E26" s="10">
        <v>19</v>
      </c>
      <c r="F26" s="33">
        <f t="shared" si="0"/>
        <v>199.5</v>
      </c>
      <c r="G26" s="19"/>
      <c r="H26" s="16"/>
      <c r="I26" s="17"/>
      <c r="J26" s="18"/>
    </row>
    <row r="27" spans="2:10" x14ac:dyDescent="0.25">
      <c r="B27" s="7">
        <v>45985</v>
      </c>
      <c r="C27" s="8">
        <v>11</v>
      </c>
      <c r="D27" s="9"/>
      <c r="E27" s="10">
        <v>19</v>
      </c>
      <c r="F27" s="33">
        <f t="shared" si="0"/>
        <v>209</v>
      </c>
      <c r="G27" s="19"/>
      <c r="H27" s="16"/>
      <c r="I27" s="17"/>
      <c r="J27" s="18"/>
    </row>
    <row r="28" spans="2:10" x14ac:dyDescent="0.25">
      <c r="B28" s="7">
        <v>45986</v>
      </c>
      <c r="C28" s="8">
        <v>10.5</v>
      </c>
      <c r="D28" s="9"/>
      <c r="E28" s="10">
        <v>19</v>
      </c>
      <c r="F28" s="33">
        <f t="shared" si="0"/>
        <v>199.5</v>
      </c>
      <c r="G28" s="19"/>
      <c r="H28" s="16"/>
      <c r="I28" s="17"/>
      <c r="J28" s="18"/>
    </row>
    <row r="29" spans="2:10" x14ac:dyDescent="0.25">
      <c r="B29" s="7">
        <v>45987</v>
      </c>
      <c r="C29" s="8">
        <v>8</v>
      </c>
      <c r="D29" s="9"/>
      <c r="E29" s="10">
        <v>19</v>
      </c>
      <c r="F29" s="33">
        <f t="shared" si="0"/>
        <v>152</v>
      </c>
      <c r="G29" s="19"/>
      <c r="H29" s="16"/>
      <c r="I29" s="17"/>
      <c r="J29" s="18"/>
    </row>
    <row r="30" spans="2:10" x14ac:dyDescent="0.25">
      <c r="B30" s="7">
        <v>45988</v>
      </c>
      <c r="C30" s="8">
        <v>10.5</v>
      </c>
      <c r="D30" s="9"/>
      <c r="E30" s="10">
        <v>19</v>
      </c>
      <c r="F30" s="33">
        <f t="shared" si="0"/>
        <v>199.5</v>
      </c>
      <c r="G30" s="19"/>
      <c r="H30" s="16"/>
      <c r="I30" s="17"/>
      <c r="J30" s="18"/>
    </row>
    <row r="31" spans="2:10" x14ac:dyDescent="0.25">
      <c r="B31" s="7">
        <v>45989</v>
      </c>
      <c r="C31" s="8">
        <v>9.5</v>
      </c>
      <c r="D31" s="9"/>
      <c r="E31" s="10">
        <v>19</v>
      </c>
      <c r="F31" s="33">
        <f t="shared" si="0"/>
        <v>180.5</v>
      </c>
      <c r="G31" s="19"/>
      <c r="H31" s="16"/>
      <c r="I31" s="17"/>
      <c r="J31" s="18"/>
    </row>
    <row r="32" spans="2:10" x14ac:dyDescent="0.25">
      <c r="B32" s="7">
        <v>45990</v>
      </c>
      <c r="C32" s="8">
        <v>10.5</v>
      </c>
      <c r="D32" s="9"/>
      <c r="E32" s="10">
        <v>19</v>
      </c>
      <c r="F32" s="33">
        <f t="shared" si="0"/>
        <v>199.5</v>
      </c>
      <c r="G32" s="19"/>
      <c r="H32" s="16"/>
      <c r="I32" s="17"/>
      <c r="J32" s="18"/>
    </row>
    <row r="33" spans="2:12" x14ac:dyDescent="0.25">
      <c r="B33" s="7">
        <v>45991</v>
      </c>
      <c r="C33" s="8">
        <v>11</v>
      </c>
      <c r="D33" s="9"/>
      <c r="E33" s="10">
        <v>19</v>
      </c>
      <c r="F33" s="33">
        <f t="shared" si="0"/>
        <v>209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5014.9937634999997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5149</v>
      </c>
      <c r="L36" s="31">
        <f>J36-J4-J5-J6</f>
        <v>4992.2427600000001</v>
      </c>
    </row>
    <row r="37" spans="2:12" x14ac:dyDescent="0.25">
      <c r="B37" s="26" t="s">
        <v>14</v>
      </c>
      <c r="C37" s="30">
        <f>C35</f>
        <v>271</v>
      </c>
      <c r="D37" s="9">
        <f>D35/1.03</f>
        <v>0</v>
      </c>
      <c r="E37" s="10"/>
      <c r="F37" s="33">
        <f>SUM(F4:F36)</f>
        <v>5149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134.00623650000034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5">
        <v>46017</v>
      </c>
      <c r="Q3" s="13">
        <f>R3-P3</f>
        <v>5</v>
      </c>
      <c r="R3" s="155">
        <v>46022</v>
      </c>
      <c r="S3" s="13" t="s">
        <v>36</v>
      </c>
      <c r="T3" s="176">
        <v>576</v>
      </c>
      <c r="U3" s="177" t="s">
        <v>40</v>
      </c>
      <c r="V3" s="177" t="s">
        <v>67</v>
      </c>
      <c r="W3" s="178">
        <v>10</v>
      </c>
      <c r="X3" s="177" t="s">
        <v>38</v>
      </c>
      <c r="Y3" s="179">
        <v>760</v>
      </c>
      <c r="Z3" s="180">
        <v>7600</v>
      </c>
      <c r="AA3" s="181"/>
      <c r="AB3" s="180">
        <v>7600</v>
      </c>
      <c r="AC3" t="s">
        <v>76</v>
      </c>
    </row>
    <row r="4" spans="2:29" x14ac:dyDescent="0.25">
      <c r="B4" s="7">
        <v>45992</v>
      </c>
      <c r="C4" s="8">
        <v>10</v>
      </c>
      <c r="D4" s="9"/>
      <c r="E4" s="10">
        <v>19.600000000000001</v>
      </c>
      <c r="F4" s="33">
        <f>E4*C4</f>
        <v>196</v>
      </c>
      <c r="G4" s="11"/>
      <c r="H4" s="12" t="s">
        <v>6</v>
      </c>
      <c r="I4" s="13">
        <v>0.01</v>
      </c>
      <c r="J4" s="14">
        <f>(F36+F37)*I4</f>
        <v>56.742000000000019</v>
      </c>
      <c r="P4" s="175">
        <v>46017</v>
      </c>
      <c r="Q4" s="13">
        <f>R4-P4</f>
        <v>5</v>
      </c>
      <c r="R4" s="155">
        <v>46022</v>
      </c>
      <c r="S4" s="13" t="s">
        <v>36</v>
      </c>
      <c r="T4" s="176">
        <v>576</v>
      </c>
      <c r="U4" s="177" t="s">
        <v>40</v>
      </c>
      <c r="V4" s="177" t="s">
        <v>75</v>
      </c>
      <c r="W4" s="178">
        <v>5</v>
      </c>
      <c r="X4" s="177" t="s">
        <v>38</v>
      </c>
      <c r="Y4" s="179">
        <v>663.36634000000004</v>
      </c>
      <c r="Z4" s="180">
        <v>3316.83</v>
      </c>
      <c r="AA4" s="180">
        <v>33.17</v>
      </c>
      <c r="AB4" s="180">
        <v>3350</v>
      </c>
      <c r="AC4" t="s">
        <v>76</v>
      </c>
    </row>
    <row r="5" spans="2:29" x14ac:dyDescent="0.25">
      <c r="B5" s="7">
        <v>45993</v>
      </c>
      <c r="C5" s="8">
        <v>6</v>
      </c>
      <c r="D5" s="9"/>
      <c r="E5" s="10">
        <v>19.600000000000001</v>
      </c>
      <c r="F5" s="33">
        <f t="shared" ref="F5:F34" si="0">E5*C5</f>
        <v>117.60000000000001</v>
      </c>
      <c r="G5" s="11"/>
      <c r="H5" s="12" t="s">
        <v>7</v>
      </c>
      <c r="I5" s="13">
        <v>1E-3</v>
      </c>
      <c r="J5" s="14">
        <f>(F36+F37-J4-J6)*I5</f>
        <v>5.507448000000001</v>
      </c>
      <c r="P5" s="59"/>
      <c r="Q5" s="59"/>
      <c r="R5" s="59"/>
      <c r="S5" s="59"/>
      <c r="T5" s="59"/>
      <c r="U5" s="59"/>
      <c r="V5" s="59" t="s">
        <v>79</v>
      </c>
      <c r="W5" s="59"/>
      <c r="X5" s="59"/>
      <c r="Y5" s="59"/>
      <c r="Z5" s="59"/>
      <c r="AA5" s="59"/>
      <c r="AB5" s="162">
        <v>-10950</v>
      </c>
    </row>
    <row r="6" spans="2:29" x14ac:dyDescent="0.25">
      <c r="B6" s="7">
        <v>45994</v>
      </c>
      <c r="C6" s="8">
        <v>10.5</v>
      </c>
      <c r="D6" s="9"/>
      <c r="E6" s="10">
        <v>19.600000000000001</v>
      </c>
      <c r="F6" s="33">
        <f t="shared" si="0"/>
        <v>205.8</v>
      </c>
      <c r="G6" s="11"/>
      <c r="H6" s="12" t="s">
        <v>8</v>
      </c>
      <c r="I6" s="13"/>
      <c r="J6" s="14">
        <v>110.01</v>
      </c>
    </row>
    <row r="7" spans="2:29" x14ac:dyDescent="0.25">
      <c r="B7" s="7">
        <v>45995</v>
      </c>
      <c r="C7" s="8">
        <v>10.5</v>
      </c>
      <c r="D7" s="9"/>
      <c r="E7" s="10">
        <v>19.600000000000001</v>
      </c>
      <c r="F7" s="33">
        <f t="shared" si="0"/>
        <v>205.8</v>
      </c>
      <c r="G7" s="11"/>
      <c r="H7" s="12" t="s">
        <v>9</v>
      </c>
      <c r="I7" s="13"/>
      <c r="J7" s="14">
        <f>'KASIM 2025'!J39*-1</f>
        <v>-134.00623650000034</v>
      </c>
    </row>
    <row r="8" spans="2:29" x14ac:dyDescent="0.25">
      <c r="B8" s="7">
        <v>45996</v>
      </c>
      <c r="C8" s="8">
        <v>11</v>
      </c>
      <c r="D8" s="9"/>
      <c r="E8" s="10">
        <v>19.600000000000001</v>
      </c>
      <c r="F8" s="33">
        <f t="shared" si="0"/>
        <v>215.60000000000002</v>
      </c>
      <c r="G8" s="15"/>
      <c r="H8" s="16"/>
      <c r="I8" s="17"/>
      <c r="J8" s="18"/>
    </row>
    <row r="9" spans="2:29" x14ac:dyDescent="0.25">
      <c r="B9" s="7">
        <v>45997</v>
      </c>
      <c r="C9" s="8">
        <v>8.5</v>
      </c>
      <c r="D9" s="9"/>
      <c r="E9" s="10">
        <v>19.600000000000001</v>
      </c>
      <c r="F9" s="33">
        <f t="shared" si="0"/>
        <v>166.60000000000002</v>
      </c>
      <c r="G9" s="174">
        <v>46017</v>
      </c>
      <c r="H9" s="16" t="s">
        <v>77</v>
      </c>
      <c r="I9" s="17"/>
      <c r="J9" s="173">
        <v>7600</v>
      </c>
    </row>
    <row r="10" spans="2:29" x14ac:dyDescent="0.25">
      <c r="B10" s="7">
        <v>45998</v>
      </c>
      <c r="C10" s="8">
        <v>7.5</v>
      </c>
      <c r="D10" s="9"/>
      <c r="E10" s="10">
        <v>19.600000000000001</v>
      </c>
      <c r="F10" s="33">
        <f t="shared" si="0"/>
        <v>147</v>
      </c>
      <c r="G10" s="174">
        <v>46017</v>
      </c>
      <c r="H10" s="16" t="s">
        <v>78</v>
      </c>
      <c r="I10" s="17"/>
      <c r="J10" s="173">
        <v>3350</v>
      </c>
    </row>
    <row r="11" spans="2:29" x14ac:dyDescent="0.25">
      <c r="B11" s="7">
        <v>45999</v>
      </c>
      <c r="C11" s="8">
        <v>11.5</v>
      </c>
      <c r="D11" s="9"/>
      <c r="E11" s="10">
        <v>19.600000000000001</v>
      </c>
      <c r="F11" s="33">
        <f t="shared" si="0"/>
        <v>225.4</v>
      </c>
      <c r="G11" s="19"/>
      <c r="H11" s="16"/>
      <c r="I11" s="17"/>
      <c r="J11" s="18"/>
    </row>
    <row r="12" spans="2:29" x14ac:dyDescent="0.25">
      <c r="B12" s="7">
        <v>46000</v>
      </c>
      <c r="C12" s="8">
        <v>8</v>
      </c>
      <c r="D12" s="9"/>
      <c r="E12" s="10">
        <v>19.600000000000001</v>
      </c>
      <c r="F12" s="33">
        <f t="shared" si="0"/>
        <v>156.80000000000001</v>
      </c>
      <c r="G12" s="19"/>
      <c r="H12" s="16"/>
      <c r="I12" s="17"/>
      <c r="J12" s="18"/>
    </row>
    <row r="13" spans="2:29" x14ac:dyDescent="0.25">
      <c r="B13" s="7">
        <v>46001</v>
      </c>
      <c r="C13" s="8">
        <v>10.5</v>
      </c>
      <c r="D13" s="9"/>
      <c r="E13" s="10">
        <v>19.600000000000001</v>
      </c>
      <c r="F13" s="33">
        <f t="shared" si="0"/>
        <v>205.8</v>
      </c>
      <c r="G13" s="19"/>
      <c r="H13" s="16"/>
      <c r="I13" s="17"/>
      <c r="J13" s="18"/>
    </row>
    <row r="14" spans="2:29" x14ac:dyDescent="0.25">
      <c r="B14" s="7">
        <v>46002</v>
      </c>
      <c r="C14" s="8">
        <v>10</v>
      </c>
      <c r="D14" s="9"/>
      <c r="E14" s="10">
        <v>19.600000000000001</v>
      </c>
      <c r="F14" s="33">
        <f t="shared" si="0"/>
        <v>196</v>
      </c>
      <c r="G14" s="19"/>
      <c r="H14" s="16"/>
      <c r="I14" s="17"/>
      <c r="J14" s="18"/>
    </row>
    <row r="15" spans="2:29" x14ac:dyDescent="0.25">
      <c r="B15" s="7">
        <v>46003</v>
      </c>
      <c r="C15" s="8">
        <v>10</v>
      </c>
      <c r="D15" s="9"/>
      <c r="E15" s="10">
        <v>19.600000000000001</v>
      </c>
      <c r="F15" s="33">
        <f t="shared" si="0"/>
        <v>196</v>
      </c>
      <c r="G15" s="19"/>
      <c r="H15" s="16"/>
      <c r="I15" s="17"/>
      <c r="J15" s="18"/>
    </row>
    <row r="16" spans="2:29" x14ac:dyDescent="0.25">
      <c r="B16" s="7">
        <v>46004</v>
      </c>
      <c r="C16" s="8">
        <v>10.5</v>
      </c>
      <c r="D16" s="9"/>
      <c r="E16" s="10">
        <v>19.600000000000001</v>
      </c>
      <c r="F16" s="33">
        <f t="shared" si="0"/>
        <v>205.8</v>
      </c>
      <c r="G16" s="19"/>
      <c r="H16" s="16"/>
      <c r="I16" s="17"/>
      <c r="J16" s="18"/>
    </row>
    <row r="17" spans="2:10" x14ac:dyDescent="0.25">
      <c r="B17" s="7">
        <v>46005</v>
      </c>
      <c r="C17" s="8">
        <v>11</v>
      </c>
      <c r="D17" s="9"/>
      <c r="E17" s="10">
        <v>19.600000000000001</v>
      </c>
      <c r="F17" s="33">
        <f t="shared" si="0"/>
        <v>215.60000000000002</v>
      </c>
      <c r="G17" s="19"/>
      <c r="H17" s="16"/>
      <c r="I17" s="17"/>
      <c r="J17" s="18"/>
    </row>
    <row r="18" spans="2:10" x14ac:dyDescent="0.25">
      <c r="B18" s="7">
        <v>46006</v>
      </c>
      <c r="C18" s="8">
        <v>10.5</v>
      </c>
      <c r="D18" s="9"/>
      <c r="E18" s="10">
        <v>19.600000000000001</v>
      </c>
      <c r="F18" s="33">
        <f t="shared" si="0"/>
        <v>205.8</v>
      </c>
      <c r="G18" s="19"/>
      <c r="H18" s="16"/>
      <c r="I18" s="17"/>
      <c r="J18" s="18"/>
    </row>
    <row r="19" spans="2:10" x14ac:dyDescent="0.25">
      <c r="B19" s="7">
        <v>46007</v>
      </c>
      <c r="C19" s="8">
        <v>11</v>
      </c>
      <c r="D19" s="9"/>
      <c r="E19" s="10">
        <v>19.600000000000001</v>
      </c>
      <c r="F19" s="33">
        <f t="shared" si="0"/>
        <v>215.60000000000002</v>
      </c>
      <c r="G19" s="19"/>
      <c r="H19" s="16"/>
      <c r="I19" s="17"/>
      <c r="J19" s="18"/>
    </row>
    <row r="20" spans="2:10" x14ac:dyDescent="0.25">
      <c r="B20" s="7">
        <v>46008</v>
      </c>
      <c r="C20" s="8">
        <v>10.5</v>
      </c>
      <c r="D20" s="9"/>
      <c r="E20" s="10">
        <v>19.600000000000001</v>
      </c>
      <c r="F20" s="33">
        <f t="shared" si="0"/>
        <v>205.8</v>
      </c>
      <c r="G20" s="19"/>
      <c r="H20" s="16"/>
      <c r="I20" s="17"/>
      <c r="J20" s="18"/>
    </row>
    <row r="21" spans="2:10" x14ac:dyDescent="0.25">
      <c r="B21" s="7">
        <v>46009</v>
      </c>
      <c r="C21" s="8">
        <v>10.5</v>
      </c>
      <c r="D21" s="9"/>
      <c r="E21" s="10">
        <v>19.600000000000001</v>
      </c>
      <c r="F21" s="33">
        <f t="shared" si="0"/>
        <v>205.8</v>
      </c>
      <c r="G21" s="19"/>
      <c r="H21" s="16"/>
      <c r="I21" s="17"/>
      <c r="J21" s="18"/>
    </row>
    <row r="22" spans="2:10" x14ac:dyDescent="0.25">
      <c r="B22" s="7">
        <v>46010</v>
      </c>
      <c r="C22" s="8">
        <v>11</v>
      </c>
      <c r="D22" s="9"/>
      <c r="E22" s="10">
        <v>19.600000000000001</v>
      </c>
      <c r="F22" s="33">
        <f t="shared" si="0"/>
        <v>215.60000000000002</v>
      </c>
      <c r="G22" s="19"/>
      <c r="H22" s="16"/>
      <c r="I22" s="17"/>
      <c r="J22" s="18"/>
    </row>
    <row r="23" spans="2:10" x14ac:dyDescent="0.25">
      <c r="B23" s="7">
        <v>46011</v>
      </c>
      <c r="C23" s="8">
        <v>11</v>
      </c>
      <c r="D23" s="9"/>
      <c r="E23" s="10">
        <v>19.600000000000001</v>
      </c>
      <c r="F23" s="33">
        <f t="shared" si="0"/>
        <v>215.60000000000002</v>
      </c>
      <c r="G23" s="19"/>
      <c r="H23" s="16"/>
      <c r="I23" s="17"/>
      <c r="J23" s="18"/>
    </row>
    <row r="24" spans="2:10" x14ac:dyDescent="0.25">
      <c r="B24" s="7">
        <v>46012</v>
      </c>
      <c r="C24" s="8">
        <v>8.5</v>
      </c>
      <c r="D24" s="9"/>
      <c r="E24" s="10">
        <v>19.600000000000001</v>
      </c>
      <c r="F24" s="33">
        <f t="shared" si="0"/>
        <v>166.60000000000002</v>
      </c>
      <c r="G24" s="19"/>
      <c r="H24" s="16"/>
      <c r="I24" s="17"/>
      <c r="J24" s="18"/>
    </row>
    <row r="25" spans="2:10" x14ac:dyDescent="0.25">
      <c r="B25" s="7">
        <v>46013</v>
      </c>
      <c r="C25" s="8">
        <v>8.5</v>
      </c>
      <c r="D25" s="9"/>
      <c r="E25" s="10">
        <v>19.600000000000001</v>
      </c>
      <c r="F25" s="33">
        <f t="shared" si="0"/>
        <v>166.60000000000002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9.5</v>
      </c>
      <c r="D26" s="9"/>
      <c r="E26" s="10">
        <v>19.600000000000001</v>
      </c>
      <c r="F26" s="33">
        <f t="shared" si="0"/>
        <v>186.20000000000002</v>
      </c>
      <c r="G26" s="19"/>
      <c r="H26" s="16"/>
      <c r="I26" s="17"/>
      <c r="J26" s="18"/>
    </row>
    <row r="27" spans="2:10" x14ac:dyDescent="0.25">
      <c r="B27" s="7">
        <v>46015</v>
      </c>
      <c r="C27" s="8">
        <v>10</v>
      </c>
      <c r="D27" s="9"/>
      <c r="E27" s="10">
        <v>19.600000000000001</v>
      </c>
      <c r="F27" s="33">
        <f t="shared" si="0"/>
        <v>196</v>
      </c>
      <c r="G27" s="19"/>
      <c r="H27" s="16"/>
      <c r="I27" s="17"/>
      <c r="J27" s="18"/>
    </row>
    <row r="28" spans="2:10" x14ac:dyDescent="0.25">
      <c r="B28" s="7">
        <v>46016</v>
      </c>
      <c r="C28" s="8">
        <v>6.5</v>
      </c>
      <c r="D28" s="9"/>
      <c r="E28" s="10">
        <v>19.600000000000001</v>
      </c>
      <c r="F28" s="33">
        <f t="shared" si="0"/>
        <v>127.4</v>
      </c>
      <c r="G28" s="19"/>
      <c r="H28" s="16"/>
      <c r="I28" s="17"/>
      <c r="J28" s="18"/>
    </row>
    <row r="29" spans="2:10" x14ac:dyDescent="0.25">
      <c r="B29" s="7">
        <v>46017</v>
      </c>
      <c r="C29" s="8">
        <v>8</v>
      </c>
      <c r="D29" s="9"/>
      <c r="E29" s="10">
        <v>19.600000000000001</v>
      </c>
      <c r="F29" s="33">
        <f t="shared" si="0"/>
        <v>156.80000000000001</v>
      </c>
      <c r="G29" s="19"/>
      <c r="H29" s="16"/>
      <c r="I29" s="17"/>
      <c r="J29" s="18"/>
    </row>
    <row r="30" spans="2:10" x14ac:dyDescent="0.25">
      <c r="B30" s="7">
        <v>46018</v>
      </c>
      <c r="C30" s="8">
        <v>8.5</v>
      </c>
      <c r="D30" s="9"/>
      <c r="E30" s="10">
        <v>19.600000000000001</v>
      </c>
      <c r="F30" s="33">
        <f t="shared" si="0"/>
        <v>166.60000000000002</v>
      </c>
      <c r="G30" s="19"/>
      <c r="H30" s="16"/>
      <c r="I30" s="17"/>
      <c r="J30" s="18"/>
    </row>
    <row r="31" spans="2:10" x14ac:dyDescent="0.25">
      <c r="B31" s="7">
        <v>46019</v>
      </c>
      <c r="C31" s="8">
        <v>8</v>
      </c>
      <c r="D31" s="9"/>
      <c r="E31" s="10">
        <v>19.600000000000001</v>
      </c>
      <c r="F31" s="33">
        <f t="shared" si="0"/>
        <v>156.80000000000001</v>
      </c>
      <c r="G31" s="19"/>
      <c r="H31" s="16"/>
      <c r="I31" s="17"/>
      <c r="J31" s="18"/>
    </row>
    <row r="32" spans="2:10" x14ac:dyDescent="0.25">
      <c r="B32" s="7">
        <v>46020</v>
      </c>
      <c r="C32" s="8">
        <v>6</v>
      </c>
      <c r="D32" s="9"/>
      <c r="E32" s="10">
        <v>19.600000000000001</v>
      </c>
      <c r="F32" s="33">
        <f t="shared" si="0"/>
        <v>117.60000000000001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8">
        <v>16</v>
      </c>
      <c r="D34" s="48"/>
      <c r="E34" s="10">
        <v>19.600000000000001</v>
      </c>
      <c r="F34" s="49">
        <f t="shared" si="0"/>
        <v>313.60000000000002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289.5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10988.253211499999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5674.2000000000016</v>
      </c>
      <c r="L36" s="31">
        <f>J36-J4-J5-J6</f>
        <v>5501.9405520000009</v>
      </c>
    </row>
    <row r="37" spans="2:12" x14ac:dyDescent="0.25">
      <c r="B37" s="26" t="s">
        <v>14</v>
      </c>
      <c r="C37" s="30">
        <f>C35</f>
        <v>289.5</v>
      </c>
      <c r="D37" s="9">
        <f>D35/1.03</f>
        <v>0</v>
      </c>
      <c r="E37" s="10"/>
      <c r="F37" s="33">
        <f>SUM(F4:F36)</f>
        <v>5674.2000000000016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-5314.0532114999978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0EA86-4249-40B5-901C-E3F5216E692E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46053</v>
      </c>
      <c r="Q3" s="13">
        <f>R3-P3</f>
        <v>0</v>
      </c>
      <c r="R3" s="155">
        <v>46053</v>
      </c>
      <c r="S3" s="13" t="s">
        <v>80</v>
      </c>
      <c r="T3" s="185">
        <v>81</v>
      </c>
      <c r="U3" s="186" t="s">
        <v>40</v>
      </c>
      <c r="V3" s="186" t="s">
        <v>34</v>
      </c>
      <c r="W3" s="187">
        <v>20</v>
      </c>
      <c r="X3" s="186" t="s">
        <v>38</v>
      </c>
      <c r="Y3" s="188">
        <v>770</v>
      </c>
      <c r="Z3" s="189">
        <v>15400</v>
      </c>
      <c r="AA3" s="190"/>
      <c r="AB3" s="189">
        <v>15400</v>
      </c>
      <c r="AC3" t="s">
        <v>83</v>
      </c>
    </row>
    <row r="4" spans="2:29" x14ac:dyDescent="0.25">
      <c r="B4" s="7">
        <v>46023</v>
      </c>
      <c r="C4" s="8">
        <v>5</v>
      </c>
      <c r="D4" s="9"/>
      <c r="E4" s="10">
        <v>20.25</v>
      </c>
      <c r="F4" s="33">
        <f>E4*C4</f>
        <v>101.25</v>
      </c>
      <c r="G4" s="11"/>
      <c r="H4" s="12" t="s">
        <v>6</v>
      </c>
      <c r="I4" s="13">
        <v>0.01</v>
      </c>
      <c r="J4" s="14">
        <f>(F36+F37)*I4</f>
        <v>35.002499999999998</v>
      </c>
      <c r="P4" s="59"/>
      <c r="Q4" s="59"/>
      <c r="R4" s="59"/>
      <c r="S4" s="59"/>
      <c r="T4" s="59"/>
      <c r="U4" s="59"/>
      <c r="V4" s="59" t="s">
        <v>51</v>
      </c>
      <c r="W4" s="59"/>
      <c r="X4" s="59"/>
      <c r="Y4" s="59"/>
      <c r="Z4" s="59"/>
      <c r="AA4" s="59"/>
      <c r="AB4" s="162">
        <v>-15400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3.4031175</v>
      </c>
    </row>
    <row r="6" spans="2:29" x14ac:dyDescent="0.25">
      <c r="B6" s="7">
        <v>46025</v>
      </c>
      <c r="C6" s="8">
        <v>8</v>
      </c>
      <c r="D6" s="9"/>
      <c r="E6" s="10">
        <v>20.25</v>
      </c>
      <c r="F6" s="33">
        <f t="shared" si="0"/>
        <v>162</v>
      </c>
      <c r="G6" s="11"/>
      <c r="H6" s="12" t="s">
        <v>8</v>
      </c>
      <c r="I6" s="13"/>
      <c r="J6" s="14">
        <v>62.13</v>
      </c>
    </row>
    <row r="7" spans="2:29" x14ac:dyDescent="0.25">
      <c r="B7" s="7">
        <v>46026</v>
      </c>
      <c r="C7" s="8">
        <v>7.5</v>
      </c>
      <c r="D7" s="9"/>
      <c r="E7" s="10">
        <v>20.25</v>
      </c>
      <c r="F7" s="33">
        <f t="shared" si="0"/>
        <v>151.875</v>
      </c>
      <c r="G7" s="11"/>
      <c r="H7" s="12" t="s">
        <v>9</v>
      </c>
      <c r="I7" s="13"/>
      <c r="J7" s="14">
        <f>'ARALIK 2025'!J39*-1</f>
        <v>5314.0532114999978</v>
      </c>
    </row>
    <row r="8" spans="2:29" x14ac:dyDescent="0.25">
      <c r="B8" s="7">
        <v>46027</v>
      </c>
      <c r="C8" s="8">
        <v>7.5</v>
      </c>
      <c r="D8" s="9"/>
      <c r="E8" s="10">
        <v>20.25</v>
      </c>
      <c r="F8" s="33">
        <f t="shared" si="0"/>
        <v>151.875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83">
        <v>46053</v>
      </c>
      <c r="H9" s="16" t="s">
        <v>81</v>
      </c>
      <c r="I9" s="17"/>
      <c r="J9" s="182">
        <v>15400</v>
      </c>
    </row>
    <row r="10" spans="2:29" x14ac:dyDescent="0.25">
      <c r="B10" s="7">
        <v>46029</v>
      </c>
      <c r="C10" s="8">
        <v>5</v>
      </c>
      <c r="D10" s="9"/>
      <c r="E10" s="10">
        <v>20.25</v>
      </c>
      <c r="F10" s="33">
        <f t="shared" si="0"/>
        <v>101.25</v>
      </c>
      <c r="G10" s="15"/>
      <c r="H10" s="16"/>
      <c r="I10" s="17"/>
      <c r="J10" s="18"/>
    </row>
    <row r="11" spans="2:29" x14ac:dyDescent="0.25">
      <c r="B11" s="7">
        <v>46030</v>
      </c>
      <c r="C11" s="8">
        <v>5</v>
      </c>
      <c r="D11" s="9"/>
      <c r="E11" s="10">
        <v>20.25</v>
      </c>
      <c r="F11" s="33">
        <f t="shared" si="0"/>
        <v>101.25</v>
      </c>
      <c r="G11" s="15">
        <v>46058</v>
      </c>
      <c r="H11" s="16" t="s">
        <v>82</v>
      </c>
      <c r="I11" s="17"/>
      <c r="J11" s="18">
        <v>-15400</v>
      </c>
    </row>
    <row r="12" spans="2:29" x14ac:dyDescent="0.25">
      <c r="B12" s="7">
        <v>46031</v>
      </c>
      <c r="C12" s="8">
        <v>0</v>
      </c>
      <c r="D12" s="9"/>
      <c r="E12" s="10">
        <v>20.25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6</v>
      </c>
      <c r="D13" s="9"/>
      <c r="E13" s="10">
        <v>20.25</v>
      </c>
      <c r="F13" s="33">
        <f t="shared" si="0"/>
        <v>121.5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3.5</v>
      </c>
      <c r="D19" s="9"/>
      <c r="E19" s="10">
        <v>20.25</v>
      </c>
      <c r="F19" s="33">
        <f t="shared" si="0"/>
        <v>70.875</v>
      </c>
      <c r="G19" s="19"/>
      <c r="H19" s="16"/>
      <c r="I19" s="17"/>
      <c r="J19" s="18"/>
    </row>
    <row r="20" spans="2:10" x14ac:dyDescent="0.25">
      <c r="B20" s="7">
        <v>46039</v>
      </c>
      <c r="C20" s="8">
        <v>5.5</v>
      </c>
      <c r="D20" s="9"/>
      <c r="E20" s="10">
        <v>20.25</v>
      </c>
      <c r="F20" s="33">
        <f t="shared" si="0"/>
        <v>111.375</v>
      </c>
      <c r="G20" s="19"/>
      <c r="H20" s="16"/>
      <c r="I20" s="17"/>
      <c r="J20" s="18"/>
    </row>
    <row r="21" spans="2:10" x14ac:dyDescent="0.25">
      <c r="B21" s="7">
        <v>46040</v>
      </c>
      <c r="C21" s="8">
        <v>5.5</v>
      </c>
      <c r="D21" s="9"/>
      <c r="E21" s="10">
        <v>20.25</v>
      </c>
      <c r="F21" s="33">
        <f t="shared" si="0"/>
        <v>111.375</v>
      </c>
      <c r="G21" s="19"/>
      <c r="H21" s="16"/>
      <c r="I21" s="17"/>
      <c r="J21" s="18"/>
    </row>
    <row r="22" spans="2:10" x14ac:dyDescent="0.25">
      <c r="B22" s="7">
        <v>46041</v>
      </c>
      <c r="C22" s="8">
        <v>6</v>
      </c>
      <c r="D22" s="9"/>
      <c r="E22" s="10">
        <v>20.25</v>
      </c>
      <c r="F22" s="33">
        <f t="shared" si="0"/>
        <v>121.5</v>
      </c>
      <c r="G22" s="19"/>
      <c r="H22" s="16"/>
      <c r="I22" s="17"/>
      <c r="J22" s="18"/>
    </row>
    <row r="23" spans="2:10" x14ac:dyDescent="0.25">
      <c r="B23" s="7">
        <v>46042</v>
      </c>
      <c r="C23" s="8">
        <v>7.5</v>
      </c>
      <c r="D23" s="9"/>
      <c r="E23" s="10">
        <v>20.25</v>
      </c>
      <c r="F23" s="33">
        <f t="shared" si="0"/>
        <v>151.875</v>
      </c>
      <c r="G23" s="19"/>
      <c r="H23" s="16"/>
      <c r="I23" s="17"/>
      <c r="J23" s="18"/>
    </row>
    <row r="24" spans="2:10" x14ac:dyDescent="0.25">
      <c r="B24" s="7">
        <v>46043</v>
      </c>
      <c r="C24" s="8">
        <v>9</v>
      </c>
      <c r="D24" s="9"/>
      <c r="E24" s="10">
        <v>20.25</v>
      </c>
      <c r="F24" s="33">
        <f t="shared" si="0"/>
        <v>182.25</v>
      </c>
      <c r="G24" s="19"/>
      <c r="H24" s="16"/>
      <c r="I24" s="17"/>
      <c r="J24" s="18"/>
    </row>
    <row r="25" spans="2:10" x14ac:dyDescent="0.25">
      <c r="B25" s="7">
        <v>46044</v>
      </c>
      <c r="C25" s="8">
        <v>10.5</v>
      </c>
      <c r="D25" s="9"/>
      <c r="E25" s="10">
        <v>24</v>
      </c>
      <c r="F25" s="33">
        <f t="shared" si="0"/>
        <v>252</v>
      </c>
      <c r="G25" s="19"/>
      <c r="H25" s="16"/>
      <c r="I25" s="17"/>
      <c r="J25" s="18"/>
    </row>
    <row r="26" spans="2:10" x14ac:dyDescent="0.25">
      <c r="B26" s="7">
        <v>46045</v>
      </c>
      <c r="C26" s="8">
        <v>10</v>
      </c>
      <c r="D26" s="9"/>
      <c r="E26" s="10">
        <v>24</v>
      </c>
      <c r="F26" s="33">
        <f t="shared" si="0"/>
        <v>240</v>
      </c>
      <c r="G26" s="19"/>
      <c r="H26" s="16"/>
      <c r="I26" s="17"/>
      <c r="J26" s="18"/>
    </row>
    <row r="27" spans="2:10" x14ac:dyDescent="0.25">
      <c r="B27" s="7">
        <v>46046</v>
      </c>
      <c r="C27" s="8">
        <v>9.5</v>
      </c>
      <c r="D27" s="9"/>
      <c r="E27" s="10">
        <v>24</v>
      </c>
      <c r="F27" s="33">
        <f t="shared" si="0"/>
        <v>228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10.5</v>
      </c>
      <c r="D30" s="9"/>
      <c r="E30" s="10">
        <v>24</v>
      </c>
      <c r="F30" s="33">
        <f t="shared" si="0"/>
        <v>252</v>
      </c>
      <c r="G30" s="19"/>
      <c r="H30" s="16"/>
      <c r="I30" s="17"/>
      <c r="J30" s="18"/>
    </row>
    <row r="31" spans="2:10" x14ac:dyDescent="0.25">
      <c r="B31" s="7">
        <v>46050</v>
      </c>
      <c r="C31" s="8">
        <v>11</v>
      </c>
      <c r="D31" s="9"/>
      <c r="E31" s="10">
        <v>24</v>
      </c>
      <c r="F31" s="33">
        <f t="shared" si="0"/>
        <v>264</v>
      </c>
      <c r="G31" s="19"/>
      <c r="H31" s="16"/>
      <c r="I31" s="17"/>
      <c r="J31" s="18"/>
    </row>
    <row r="32" spans="2:10" x14ac:dyDescent="0.25">
      <c r="B32" s="7">
        <v>46051</v>
      </c>
      <c r="C32" s="8">
        <v>4.5</v>
      </c>
      <c r="D32" s="9"/>
      <c r="E32" s="10">
        <v>24</v>
      </c>
      <c r="F32" s="33">
        <f t="shared" si="0"/>
        <v>108</v>
      </c>
      <c r="G32" s="19"/>
      <c r="H32" s="16"/>
      <c r="I32" s="17"/>
      <c r="J32" s="18"/>
    </row>
    <row r="33" spans="2:12" x14ac:dyDescent="0.25">
      <c r="B33" s="7">
        <v>46052</v>
      </c>
      <c r="C33" s="8">
        <v>10</v>
      </c>
      <c r="D33" s="9"/>
      <c r="E33" s="10">
        <v>24</v>
      </c>
      <c r="F33" s="33">
        <f t="shared" si="0"/>
        <v>240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11.5</v>
      </c>
      <c r="D34" s="48"/>
      <c r="E34" s="10">
        <v>24</v>
      </c>
      <c r="F34" s="49">
        <f t="shared" si="0"/>
        <v>276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158.5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5414.5888289999966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3500.25</v>
      </c>
      <c r="L36" s="31">
        <f>J36-J4-J5-J6</f>
        <v>3399.7143824999998</v>
      </c>
    </row>
    <row r="37" spans="2:12" x14ac:dyDescent="0.25">
      <c r="B37" s="26" t="s">
        <v>14</v>
      </c>
      <c r="C37" s="30">
        <f>C35</f>
        <v>158.5</v>
      </c>
      <c r="D37" s="9">
        <f>D35/1.03</f>
        <v>0</v>
      </c>
      <c r="E37" s="10"/>
      <c r="F37" s="33">
        <f>SUM(F4:F36)</f>
        <v>3500.25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-1914.3388289999966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10F4-DD10-46D1-AB2F-738586610C6D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3">
        <v>46084</v>
      </c>
      <c r="Q3" s="13">
        <f>R3-P3</f>
        <v>-3</v>
      </c>
      <c r="R3" s="155">
        <v>46081</v>
      </c>
      <c r="S3" s="13" t="s">
        <v>80</v>
      </c>
      <c r="T3" s="192">
        <v>177</v>
      </c>
      <c r="U3" s="197" t="s">
        <v>40</v>
      </c>
      <c r="V3" s="197" t="s">
        <v>67</v>
      </c>
      <c r="W3" s="196">
        <v>10</v>
      </c>
      <c r="X3" s="197" t="s">
        <v>38</v>
      </c>
      <c r="Y3" s="194">
        <v>850</v>
      </c>
      <c r="Z3" s="195">
        <v>8500</v>
      </c>
      <c r="AA3" s="191"/>
      <c r="AB3" s="195">
        <v>8500</v>
      </c>
      <c r="AC3" t="s">
        <v>84</v>
      </c>
    </row>
    <row r="4" spans="2:29" x14ac:dyDescent="0.25">
      <c r="B4" s="7">
        <v>46054</v>
      </c>
      <c r="C4" s="8">
        <v>11.5</v>
      </c>
      <c r="D4" s="9"/>
      <c r="E4" s="10">
        <v>24</v>
      </c>
      <c r="F4" s="33">
        <f>E4*C4</f>
        <v>276</v>
      </c>
      <c r="G4" s="11"/>
      <c r="H4" s="12" t="s">
        <v>6</v>
      </c>
      <c r="I4" s="13">
        <v>0.01</v>
      </c>
      <c r="J4" s="14">
        <f>(F36+F37)*I4</f>
        <v>80.760000000000005</v>
      </c>
      <c r="P4" s="59"/>
      <c r="Q4" s="59"/>
      <c r="R4" s="59"/>
      <c r="S4" s="59"/>
      <c r="T4" s="59"/>
      <c r="U4" s="59"/>
      <c r="V4" s="59" t="s">
        <v>57</v>
      </c>
      <c r="W4" s="59"/>
      <c r="X4" s="59"/>
      <c r="Y4" s="59"/>
      <c r="Z4" s="59"/>
      <c r="AA4" s="59"/>
      <c r="AB4" s="59">
        <v>-8500</v>
      </c>
    </row>
    <row r="5" spans="2:29" x14ac:dyDescent="0.25">
      <c r="B5" s="7">
        <v>46055</v>
      </c>
      <c r="C5" s="8">
        <v>7</v>
      </c>
      <c r="D5" s="9"/>
      <c r="E5" s="10">
        <v>24</v>
      </c>
      <c r="F5" s="33">
        <f t="shared" ref="F5:F34" si="0">E5*C5</f>
        <v>168</v>
      </c>
      <c r="G5" s="11"/>
      <c r="H5" s="12" t="s">
        <v>7</v>
      </c>
      <c r="I5" s="13">
        <v>1E-3</v>
      </c>
      <c r="J5" s="14">
        <f>(F36+F37-J4-J6)*I5</f>
        <v>7.8279100000000001</v>
      </c>
    </row>
    <row r="6" spans="2:29" x14ac:dyDescent="0.25">
      <c r="B6" s="7">
        <v>46056</v>
      </c>
      <c r="C6" s="8">
        <v>13</v>
      </c>
      <c r="D6" s="9"/>
      <c r="E6" s="10">
        <v>24</v>
      </c>
      <c r="F6" s="33">
        <f t="shared" si="0"/>
        <v>312</v>
      </c>
      <c r="G6" s="11"/>
      <c r="H6" s="12" t="s">
        <v>8</v>
      </c>
      <c r="I6" s="13"/>
      <c r="J6" s="14">
        <v>167.33</v>
      </c>
    </row>
    <row r="7" spans="2:29" x14ac:dyDescent="0.25">
      <c r="B7" s="7">
        <v>46057</v>
      </c>
      <c r="C7" s="8">
        <v>12</v>
      </c>
      <c r="D7" s="9"/>
      <c r="E7" s="10">
        <v>24</v>
      </c>
      <c r="F7" s="33">
        <f t="shared" si="0"/>
        <v>288</v>
      </c>
      <c r="G7" s="11"/>
      <c r="H7" s="12" t="s">
        <v>9</v>
      </c>
      <c r="I7" s="13"/>
      <c r="J7" s="14">
        <f>'OCAK 2026'!J39*-1</f>
        <v>1914.3388289999966</v>
      </c>
    </row>
    <row r="8" spans="2:29" x14ac:dyDescent="0.25">
      <c r="B8" s="7">
        <v>46058</v>
      </c>
      <c r="C8" s="8">
        <v>13</v>
      </c>
      <c r="D8" s="9"/>
      <c r="E8" s="10">
        <v>24</v>
      </c>
      <c r="F8" s="33">
        <f t="shared" si="0"/>
        <v>312</v>
      </c>
      <c r="G8" s="15"/>
      <c r="H8" s="16"/>
      <c r="I8" s="17"/>
      <c r="J8" s="18"/>
    </row>
    <row r="9" spans="2:29" x14ac:dyDescent="0.25">
      <c r="B9" s="7">
        <v>46059</v>
      </c>
      <c r="C9" s="8">
        <v>12.5</v>
      </c>
      <c r="D9" s="9"/>
      <c r="E9" s="10">
        <v>24</v>
      </c>
      <c r="F9" s="33">
        <f t="shared" si="0"/>
        <v>300</v>
      </c>
      <c r="G9" s="199">
        <v>46084</v>
      </c>
      <c r="H9" s="16" t="s">
        <v>85</v>
      </c>
      <c r="I9" s="17"/>
      <c r="J9" s="198">
        <v>8500</v>
      </c>
    </row>
    <row r="10" spans="2:29" x14ac:dyDescent="0.25">
      <c r="B10" s="7">
        <v>46060</v>
      </c>
      <c r="C10" s="8">
        <v>9.5</v>
      </c>
      <c r="D10" s="9"/>
      <c r="E10" s="10">
        <v>24</v>
      </c>
      <c r="F10" s="33">
        <f t="shared" si="0"/>
        <v>228</v>
      </c>
      <c r="G10" s="15"/>
      <c r="H10" s="16"/>
      <c r="I10" s="17"/>
      <c r="J10" s="18"/>
    </row>
    <row r="11" spans="2:29" x14ac:dyDescent="0.25">
      <c r="B11" s="7">
        <v>46061</v>
      </c>
      <c r="C11" s="8">
        <v>11</v>
      </c>
      <c r="D11" s="9"/>
      <c r="E11" s="10">
        <v>24</v>
      </c>
      <c r="F11" s="33">
        <f t="shared" si="0"/>
        <v>264</v>
      </c>
      <c r="G11" s="19"/>
      <c r="H11" s="16"/>
      <c r="I11" s="17"/>
      <c r="J11" s="18"/>
    </row>
    <row r="12" spans="2:29" x14ac:dyDescent="0.25">
      <c r="B12" s="7">
        <v>46062</v>
      </c>
      <c r="C12" s="8">
        <v>12.5</v>
      </c>
      <c r="D12" s="9"/>
      <c r="E12" s="10">
        <v>24</v>
      </c>
      <c r="F12" s="33">
        <f t="shared" si="0"/>
        <v>300</v>
      </c>
      <c r="G12" s="19"/>
      <c r="H12" s="16"/>
      <c r="I12" s="17"/>
      <c r="J12" s="18"/>
    </row>
    <row r="13" spans="2:29" x14ac:dyDescent="0.25">
      <c r="B13" s="7">
        <v>46063</v>
      </c>
      <c r="C13" s="8">
        <v>12.5</v>
      </c>
      <c r="D13" s="9"/>
      <c r="E13" s="10">
        <v>24</v>
      </c>
      <c r="F13" s="33">
        <f t="shared" si="0"/>
        <v>300</v>
      </c>
      <c r="G13" s="19"/>
      <c r="H13" s="16"/>
      <c r="I13" s="17"/>
      <c r="J13" s="18"/>
    </row>
    <row r="14" spans="2:29" x14ac:dyDescent="0.25">
      <c r="B14" s="7">
        <v>46064</v>
      </c>
      <c r="C14" s="8">
        <v>13</v>
      </c>
      <c r="D14" s="9"/>
      <c r="E14" s="10">
        <v>24</v>
      </c>
      <c r="F14" s="33">
        <f t="shared" si="0"/>
        <v>312</v>
      </c>
      <c r="G14" s="19"/>
      <c r="H14" s="16"/>
      <c r="I14" s="17"/>
      <c r="J14" s="18"/>
    </row>
    <row r="15" spans="2:29" x14ac:dyDescent="0.25">
      <c r="B15" s="7">
        <v>46065</v>
      </c>
      <c r="C15" s="8">
        <v>13.5</v>
      </c>
      <c r="D15" s="9"/>
      <c r="E15" s="10">
        <v>24</v>
      </c>
      <c r="F15" s="33">
        <f t="shared" si="0"/>
        <v>324</v>
      </c>
      <c r="G15" s="19"/>
      <c r="H15" s="16"/>
      <c r="I15" s="17"/>
      <c r="J15" s="18"/>
    </row>
    <row r="16" spans="2:29" x14ac:dyDescent="0.25">
      <c r="B16" s="7">
        <v>46066</v>
      </c>
      <c r="C16" s="8">
        <v>11.5</v>
      </c>
      <c r="D16" s="9"/>
      <c r="E16" s="10">
        <v>24</v>
      </c>
      <c r="F16" s="33">
        <f t="shared" si="0"/>
        <v>276</v>
      </c>
      <c r="G16" s="19"/>
      <c r="H16" s="16"/>
      <c r="I16" s="17"/>
      <c r="J16" s="18"/>
    </row>
    <row r="17" spans="2:10" x14ac:dyDescent="0.25">
      <c r="B17" s="7">
        <v>46067</v>
      </c>
      <c r="C17" s="8">
        <v>12.5</v>
      </c>
      <c r="D17" s="9"/>
      <c r="E17" s="10">
        <v>24</v>
      </c>
      <c r="F17" s="33">
        <f t="shared" si="0"/>
        <v>300</v>
      </c>
      <c r="G17" s="19"/>
      <c r="H17" s="16"/>
      <c r="I17" s="17"/>
      <c r="J17" s="18"/>
    </row>
    <row r="18" spans="2:10" x14ac:dyDescent="0.25">
      <c r="B18" s="7">
        <v>46068</v>
      </c>
      <c r="C18" s="8">
        <v>11.5</v>
      </c>
      <c r="D18" s="9"/>
      <c r="E18" s="10">
        <v>24</v>
      </c>
      <c r="F18" s="33">
        <f t="shared" si="0"/>
        <v>276</v>
      </c>
      <c r="G18" s="19"/>
      <c r="H18" s="16"/>
      <c r="I18" s="17"/>
      <c r="J18" s="18"/>
    </row>
    <row r="19" spans="2:10" x14ac:dyDescent="0.25">
      <c r="B19" s="7">
        <v>46069</v>
      </c>
      <c r="C19" s="8">
        <v>10</v>
      </c>
      <c r="D19" s="9"/>
      <c r="E19" s="10">
        <v>24</v>
      </c>
      <c r="F19" s="33">
        <f t="shared" si="0"/>
        <v>240</v>
      </c>
      <c r="G19" s="19"/>
      <c r="H19" s="16"/>
      <c r="I19" s="17"/>
      <c r="J19" s="18"/>
    </row>
    <row r="20" spans="2:10" x14ac:dyDescent="0.25">
      <c r="B20" s="7">
        <v>46070</v>
      </c>
      <c r="C20" s="8">
        <v>13.5</v>
      </c>
      <c r="D20" s="9"/>
      <c r="E20" s="10">
        <v>24</v>
      </c>
      <c r="F20" s="33">
        <f t="shared" si="0"/>
        <v>324</v>
      </c>
      <c r="G20" s="19"/>
      <c r="H20" s="16"/>
      <c r="I20" s="17"/>
      <c r="J20" s="18"/>
    </row>
    <row r="21" spans="2:10" x14ac:dyDescent="0.25">
      <c r="B21" s="7">
        <v>46071</v>
      </c>
      <c r="C21" s="8">
        <v>13</v>
      </c>
      <c r="D21" s="9"/>
      <c r="E21" s="10">
        <v>24</v>
      </c>
      <c r="F21" s="33">
        <f t="shared" si="0"/>
        <v>312</v>
      </c>
      <c r="G21" s="19"/>
      <c r="H21" s="16"/>
      <c r="I21" s="17"/>
      <c r="J21" s="18"/>
    </row>
    <row r="22" spans="2:10" x14ac:dyDescent="0.25">
      <c r="B22" s="7">
        <v>46072</v>
      </c>
      <c r="C22" s="8">
        <v>13.5</v>
      </c>
      <c r="D22" s="9"/>
      <c r="E22" s="10">
        <v>24</v>
      </c>
      <c r="F22" s="33">
        <f t="shared" si="0"/>
        <v>324</v>
      </c>
      <c r="G22" s="19"/>
      <c r="H22" s="16"/>
      <c r="I22" s="17"/>
      <c r="J22" s="18"/>
    </row>
    <row r="23" spans="2:10" x14ac:dyDescent="0.25">
      <c r="B23" s="7">
        <v>46073</v>
      </c>
      <c r="C23" s="8">
        <v>14</v>
      </c>
      <c r="D23" s="9"/>
      <c r="E23" s="10">
        <v>24</v>
      </c>
      <c r="F23" s="33">
        <f t="shared" si="0"/>
        <v>336</v>
      </c>
      <c r="G23" s="19"/>
      <c r="H23" s="16"/>
      <c r="I23" s="17"/>
      <c r="J23" s="18"/>
    </row>
    <row r="24" spans="2:10" x14ac:dyDescent="0.25">
      <c r="B24" s="7">
        <v>46074</v>
      </c>
      <c r="C24" s="8">
        <v>10</v>
      </c>
      <c r="D24" s="9"/>
      <c r="E24" s="10">
        <v>24</v>
      </c>
      <c r="F24" s="33">
        <f t="shared" si="0"/>
        <v>240</v>
      </c>
      <c r="G24" s="19"/>
      <c r="H24" s="16"/>
      <c r="I24" s="17"/>
      <c r="J24" s="18"/>
    </row>
    <row r="25" spans="2:10" x14ac:dyDescent="0.25">
      <c r="B25" s="7">
        <v>46075</v>
      </c>
      <c r="C25" s="8">
        <v>13</v>
      </c>
      <c r="D25" s="9"/>
      <c r="E25" s="10">
        <v>24</v>
      </c>
      <c r="F25" s="33">
        <f t="shared" si="0"/>
        <v>312</v>
      </c>
      <c r="G25" s="19"/>
      <c r="H25" s="16"/>
      <c r="I25" s="17"/>
      <c r="J25" s="18"/>
    </row>
    <row r="26" spans="2:10" x14ac:dyDescent="0.25">
      <c r="B26" s="7">
        <v>46076</v>
      </c>
      <c r="C26" s="8">
        <v>14</v>
      </c>
      <c r="D26" s="9"/>
      <c r="E26" s="10">
        <v>24</v>
      </c>
      <c r="F26" s="33">
        <f t="shared" si="0"/>
        <v>336</v>
      </c>
      <c r="G26" s="19"/>
      <c r="H26" s="16"/>
      <c r="I26" s="17"/>
      <c r="J26" s="18"/>
    </row>
    <row r="27" spans="2:10" x14ac:dyDescent="0.25">
      <c r="B27" s="7">
        <v>46077</v>
      </c>
      <c r="C27" s="8">
        <v>13.5</v>
      </c>
      <c r="D27" s="9"/>
      <c r="E27" s="10">
        <v>24</v>
      </c>
      <c r="F27" s="33">
        <f t="shared" si="0"/>
        <v>324</v>
      </c>
      <c r="G27" s="19"/>
      <c r="H27" s="16"/>
      <c r="I27" s="17"/>
      <c r="J27" s="18"/>
    </row>
    <row r="28" spans="2:10" x14ac:dyDescent="0.25">
      <c r="B28" s="7">
        <v>46078</v>
      </c>
      <c r="C28" s="8">
        <v>12</v>
      </c>
      <c r="D28" s="9"/>
      <c r="E28" s="10">
        <v>24</v>
      </c>
      <c r="F28" s="33">
        <f t="shared" si="0"/>
        <v>288</v>
      </c>
      <c r="G28" s="19"/>
      <c r="H28" s="16"/>
      <c r="I28" s="17"/>
      <c r="J28" s="18"/>
    </row>
    <row r="29" spans="2:10" x14ac:dyDescent="0.25">
      <c r="B29" s="7">
        <v>46079</v>
      </c>
      <c r="C29" s="8">
        <v>12.5</v>
      </c>
      <c r="D29" s="9"/>
      <c r="E29" s="10">
        <v>24</v>
      </c>
      <c r="F29" s="33">
        <f t="shared" si="0"/>
        <v>300</v>
      </c>
      <c r="G29" s="19"/>
      <c r="H29" s="16"/>
      <c r="I29" s="17"/>
      <c r="J29" s="18"/>
    </row>
    <row r="30" spans="2:10" x14ac:dyDescent="0.25">
      <c r="B30" s="7">
        <v>46080</v>
      </c>
      <c r="C30" s="8">
        <v>12</v>
      </c>
      <c r="D30" s="9"/>
      <c r="E30" s="10">
        <v>24</v>
      </c>
      <c r="F30" s="33">
        <f t="shared" si="0"/>
        <v>288</v>
      </c>
      <c r="G30" s="19"/>
      <c r="H30" s="16"/>
      <c r="I30" s="17"/>
      <c r="J30" s="18"/>
    </row>
    <row r="31" spans="2:10" x14ac:dyDescent="0.25">
      <c r="B31" s="7">
        <v>46081</v>
      </c>
      <c r="C31" s="8">
        <v>9</v>
      </c>
      <c r="D31" s="9"/>
      <c r="E31" s="10">
        <v>24</v>
      </c>
      <c r="F31" s="33">
        <f t="shared" si="0"/>
        <v>216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336.5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10670.256738999997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8076</v>
      </c>
      <c r="L36" s="31">
        <f>J36-J4-J5-J6</f>
        <v>7820.0820899999999</v>
      </c>
    </row>
    <row r="37" spans="2:12" x14ac:dyDescent="0.25">
      <c r="B37" s="26" t="s">
        <v>14</v>
      </c>
      <c r="C37" s="30">
        <f>C35</f>
        <v>336.5</v>
      </c>
      <c r="D37" s="9">
        <f>D35/1.03</f>
        <v>0</v>
      </c>
      <c r="E37" s="10"/>
      <c r="F37" s="33">
        <f>SUM(F4:F36)</f>
        <v>8076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-2594.2567389999967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7E0DA-FDD1-40CC-B062-DEDF88512E7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7">
        <v>46119</v>
      </c>
      <c r="Q3" s="206"/>
      <c r="R3" s="207">
        <v>46119</v>
      </c>
      <c r="S3" s="205" t="s">
        <v>80</v>
      </c>
      <c r="T3" s="204">
        <v>271</v>
      </c>
      <c r="U3" s="205" t="s">
        <v>40</v>
      </c>
      <c r="V3" s="205" t="s">
        <v>67</v>
      </c>
      <c r="W3" s="203">
        <v>3</v>
      </c>
      <c r="X3" s="205" t="s">
        <v>38</v>
      </c>
      <c r="Y3" s="202">
        <v>920</v>
      </c>
      <c r="Z3" s="201">
        <v>2760</v>
      </c>
      <c r="AA3" s="206"/>
      <c r="AB3" s="201">
        <v>2760</v>
      </c>
      <c r="AC3" s="208" t="s">
        <v>86</v>
      </c>
    </row>
    <row r="4" spans="2:29" x14ac:dyDescent="0.25">
      <c r="B4" s="7">
        <v>46082</v>
      </c>
      <c r="C4" s="8">
        <v>12</v>
      </c>
      <c r="D4" s="9"/>
      <c r="E4" s="10">
        <v>24.5</v>
      </c>
      <c r="F4" s="33">
        <f>E4*C4</f>
        <v>294</v>
      </c>
      <c r="G4" s="11"/>
      <c r="H4" s="12" t="s">
        <v>6</v>
      </c>
      <c r="I4" s="13">
        <v>0.01</v>
      </c>
      <c r="J4" s="14">
        <f>(F36+F37)*I4</f>
        <v>93.100000000000009</v>
      </c>
      <c r="P4" s="221" t="s">
        <v>87</v>
      </c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00">
        <v>-2760</v>
      </c>
    </row>
    <row r="5" spans="2:29" x14ac:dyDescent="0.25">
      <c r="B5" s="7">
        <v>46083</v>
      </c>
      <c r="C5" s="8">
        <v>7.5</v>
      </c>
      <c r="D5" s="9"/>
      <c r="E5" s="10">
        <v>24.5</v>
      </c>
      <c r="F5" s="33">
        <f t="shared" ref="F5:F34" si="0">E5*C5</f>
        <v>183.75</v>
      </c>
      <c r="G5" s="11"/>
      <c r="H5" s="12" t="s">
        <v>7</v>
      </c>
      <c r="I5" s="13">
        <v>1E-3</v>
      </c>
      <c r="J5" s="14">
        <f>(F36+F37-J4-J6)*I5</f>
        <v>9.0344999999999995</v>
      </c>
    </row>
    <row r="6" spans="2:29" x14ac:dyDescent="0.25">
      <c r="B6" s="7">
        <v>46084</v>
      </c>
      <c r="C6" s="8">
        <v>12.5</v>
      </c>
      <c r="D6" s="9"/>
      <c r="E6" s="10">
        <v>24.5</v>
      </c>
      <c r="F6" s="33">
        <f t="shared" si="0"/>
        <v>306.25</v>
      </c>
      <c r="G6" s="11"/>
      <c r="H6" s="12" t="s">
        <v>8</v>
      </c>
      <c r="I6" s="13"/>
      <c r="J6" s="14">
        <v>182.4</v>
      </c>
    </row>
    <row r="7" spans="2:29" x14ac:dyDescent="0.25">
      <c r="B7" s="7">
        <v>46085</v>
      </c>
      <c r="C7" s="8">
        <v>13</v>
      </c>
      <c r="D7" s="9"/>
      <c r="E7" s="10">
        <v>24.5</v>
      </c>
      <c r="F7" s="33">
        <f t="shared" si="0"/>
        <v>318.5</v>
      </c>
      <c r="G7" s="11"/>
      <c r="H7" s="12" t="s">
        <v>9</v>
      </c>
      <c r="I7" s="13"/>
      <c r="J7" s="14">
        <f>'ŞUBAT 2026'!J39*-1</f>
        <v>2594.2567389999967</v>
      </c>
    </row>
    <row r="8" spans="2:29" x14ac:dyDescent="0.25">
      <c r="B8" s="7">
        <v>46086</v>
      </c>
      <c r="C8" s="8">
        <v>9.5</v>
      </c>
      <c r="D8" s="9"/>
      <c r="E8" s="10">
        <v>24.5</v>
      </c>
      <c r="F8" s="33">
        <f t="shared" si="0"/>
        <v>232.75</v>
      </c>
      <c r="G8" s="15"/>
      <c r="H8" s="16"/>
      <c r="I8" s="17"/>
      <c r="J8" s="18"/>
    </row>
    <row r="9" spans="2:29" x14ac:dyDescent="0.25">
      <c r="B9" s="7">
        <v>46087</v>
      </c>
      <c r="C9" s="8">
        <v>12</v>
      </c>
      <c r="D9" s="9"/>
      <c r="E9" s="10">
        <v>24.5</v>
      </c>
      <c r="F9" s="33">
        <f t="shared" si="0"/>
        <v>294</v>
      </c>
      <c r="G9" s="15"/>
      <c r="H9" s="16"/>
      <c r="I9" s="17"/>
      <c r="J9" s="18"/>
    </row>
    <row r="10" spans="2:29" x14ac:dyDescent="0.25">
      <c r="B10" s="7">
        <v>46088</v>
      </c>
      <c r="C10" s="8">
        <v>12</v>
      </c>
      <c r="D10" s="9"/>
      <c r="E10" s="10">
        <v>24.5</v>
      </c>
      <c r="F10" s="33">
        <f t="shared" si="0"/>
        <v>294</v>
      </c>
      <c r="G10" s="15"/>
      <c r="H10" s="16"/>
      <c r="I10" s="17"/>
      <c r="J10" s="18"/>
    </row>
    <row r="11" spans="2:29" x14ac:dyDescent="0.25">
      <c r="B11" s="7">
        <v>46089</v>
      </c>
      <c r="C11" s="8">
        <v>13</v>
      </c>
      <c r="D11" s="9"/>
      <c r="E11" s="10">
        <v>24.5</v>
      </c>
      <c r="F11" s="33">
        <f t="shared" si="0"/>
        <v>318.5</v>
      </c>
      <c r="G11" s="19"/>
      <c r="H11" s="16"/>
      <c r="I11" s="17"/>
      <c r="J11" s="18"/>
    </row>
    <row r="12" spans="2:29" x14ac:dyDescent="0.25">
      <c r="B12" s="7">
        <v>46090</v>
      </c>
      <c r="C12" s="8">
        <v>13</v>
      </c>
      <c r="D12" s="9"/>
      <c r="E12" s="10">
        <v>24.5</v>
      </c>
      <c r="F12" s="33">
        <f t="shared" si="0"/>
        <v>318.5</v>
      </c>
      <c r="G12" s="19"/>
      <c r="H12" s="16"/>
      <c r="I12" s="17"/>
      <c r="J12" s="18"/>
    </row>
    <row r="13" spans="2:29" x14ac:dyDescent="0.25">
      <c r="B13" s="7">
        <v>46091</v>
      </c>
      <c r="C13" s="8">
        <v>12</v>
      </c>
      <c r="D13" s="9"/>
      <c r="E13" s="10">
        <v>24.5</v>
      </c>
      <c r="F13" s="33">
        <f t="shared" si="0"/>
        <v>294</v>
      </c>
      <c r="G13" s="19"/>
      <c r="H13" s="16"/>
      <c r="I13" s="17"/>
      <c r="J13" s="18"/>
    </row>
    <row r="14" spans="2:29" x14ac:dyDescent="0.25">
      <c r="B14" s="7">
        <v>46092</v>
      </c>
      <c r="C14" s="8">
        <v>11</v>
      </c>
      <c r="D14" s="9"/>
      <c r="E14" s="10">
        <v>24.5</v>
      </c>
      <c r="F14" s="33">
        <f t="shared" si="0"/>
        <v>269.5</v>
      </c>
      <c r="G14" s="207">
        <v>46119</v>
      </c>
      <c r="H14" s="205" t="s">
        <v>67</v>
      </c>
      <c r="I14" s="17">
        <v>3</v>
      </c>
      <c r="J14" s="18">
        <v>2760</v>
      </c>
    </row>
    <row r="15" spans="2:29" x14ac:dyDescent="0.25">
      <c r="B15" s="7">
        <v>46093</v>
      </c>
      <c r="C15" s="8">
        <v>14</v>
      </c>
      <c r="D15" s="9"/>
      <c r="E15" s="10">
        <v>24.5</v>
      </c>
      <c r="F15" s="33">
        <f t="shared" si="0"/>
        <v>343</v>
      </c>
      <c r="G15" s="19"/>
      <c r="H15" s="16"/>
      <c r="I15" s="17"/>
      <c r="J15" s="18"/>
    </row>
    <row r="16" spans="2:29" x14ac:dyDescent="0.25">
      <c r="B16" s="7">
        <v>46094</v>
      </c>
      <c r="C16" s="8">
        <v>15</v>
      </c>
      <c r="D16" s="9"/>
      <c r="E16" s="10">
        <v>24.5</v>
      </c>
      <c r="F16" s="33">
        <f t="shared" si="0"/>
        <v>367.5</v>
      </c>
      <c r="G16" s="19"/>
      <c r="H16" s="16"/>
      <c r="I16" s="17"/>
      <c r="J16" s="18"/>
    </row>
    <row r="17" spans="2:10" x14ac:dyDescent="0.25">
      <c r="B17" s="7">
        <v>46095</v>
      </c>
      <c r="C17" s="8">
        <v>15</v>
      </c>
      <c r="D17" s="9"/>
      <c r="E17" s="10">
        <v>24.5</v>
      </c>
      <c r="F17" s="33">
        <f t="shared" si="0"/>
        <v>367.5</v>
      </c>
      <c r="G17" s="19"/>
      <c r="H17" s="16"/>
      <c r="I17" s="17"/>
      <c r="J17" s="18"/>
    </row>
    <row r="18" spans="2:10" x14ac:dyDescent="0.25">
      <c r="B18" s="7">
        <v>46096</v>
      </c>
      <c r="C18" s="8">
        <v>14.5</v>
      </c>
      <c r="D18" s="9"/>
      <c r="E18" s="10">
        <v>24.5</v>
      </c>
      <c r="F18" s="33">
        <f t="shared" si="0"/>
        <v>355.25</v>
      </c>
      <c r="G18" s="15">
        <v>46133</v>
      </c>
      <c r="H18" s="16" t="s">
        <v>88</v>
      </c>
      <c r="I18" s="17"/>
      <c r="J18" s="18">
        <v>3671.21</v>
      </c>
    </row>
    <row r="19" spans="2:10" x14ac:dyDescent="0.25">
      <c r="B19" s="7">
        <v>46097</v>
      </c>
      <c r="C19" s="8">
        <v>13</v>
      </c>
      <c r="D19" s="9"/>
      <c r="E19" s="10">
        <v>24.5</v>
      </c>
      <c r="F19" s="33">
        <f t="shared" si="0"/>
        <v>318.5</v>
      </c>
      <c r="G19" s="19"/>
      <c r="H19" s="16"/>
      <c r="I19" s="17"/>
      <c r="J19" s="18"/>
    </row>
    <row r="20" spans="2:10" x14ac:dyDescent="0.25">
      <c r="B20" s="7">
        <v>46098</v>
      </c>
      <c r="C20" s="8">
        <v>14.5</v>
      </c>
      <c r="D20" s="9"/>
      <c r="E20" s="10">
        <v>24.5</v>
      </c>
      <c r="F20" s="33">
        <f t="shared" si="0"/>
        <v>355.25</v>
      </c>
      <c r="G20" s="19"/>
      <c r="H20" s="16"/>
      <c r="I20" s="17"/>
      <c r="J20" s="18"/>
    </row>
    <row r="21" spans="2:10" x14ac:dyDescent="0.25">
      <c r="B21" s="7">
        <v>46099</v>
      </c>
      <c r="C21" s="8">
        <v>13.5</v>
      </c>
      <c r="D21" s="9"/>
      <c r="E21" s="10">
        <v>24.5</v>
      </c>
      <c r="F21" s="33">
        <f t="shared" si="0"/>
        <v>330.75</v>
      </c>
      <c r="G21" s="19"/>
      <c r="H21" s="16"/>
      <c r="I21" s="17"/>
      <c r="J21" s="18"/>
    </row>
    <row r="22" spans="2:10" x14ac:dyDescent="0.25">
      <c r="B22" s="7">
        <v>46100</v>
      </c>
      <c r="C22" s="8">
        <v>11</v>
      </c>
      <c r="D22" s="9"/>
      <c r="E22" s="10">
        <v>24.5</v>
      </c>
      <c r="F22" s="33">
        <f t="shared" si="0"/>
        <v>269.5</v>
      </c>
      <c r="G22" s="19"/>
      <c r="H22" s="16"/>
      <c r="I22" s="17"/>
      <c r="J22" s="18"/>
    </row>
    <row r="23" spans="2:10" x14ac:dyDescent="0.25">
      <c r="B23" s="7">
        <v>46101</v>
      </c>
      <c r="C23" s="8">
        <v>4</v>
      </c>
      <c r="D23" s="9"/>
      <c r="E23" s="10">
        <v>24.5</v>
      </c>
      <c r="F23" s="33">
        <f t="shared" si="0"/>
        <v>98</v>
      </c>
      <c r="G23" s="19"/>
      <c r="H23" s="16"/>
      <c r="I23" s="17"/>
      <c r="J23" s="18"/>
    </row>
    <row r="24" spans="2:10" x14ac:dyDescent="0.25">
      <c r="B24" s="7">
        <v>46102</v>
      </c>
      <c r="C24" s="8">
        <v>9</v>
      </c>
      <c r="D24" s="9"/>
      <c r="E24" s="10">
        <v>24.5</v>
      </c>
      <c r="F24" s="33">
        <f t="shared" si="0"/>
        <v>220.5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15</v>
      </c>
      <c r="D26" s="9"/>
      <c r="E26" s="10">
        <v>24.5</v>
      </c>
      <c r="F26" s="33">
        <f t="shared" si="0"/>
        <v>367.5</v>
      </c>
      <c r="G26" s="19"/>
      <c r="H26" s="16"/>
      <c r="I26" s="17"/>
      <c r="J26" s="18"/>
    </row>
    <row r="27" spans="2:10" x14ac:dyDescent="0.25">
      <c r="B27" s="7">
        <v>46105</v>
      </c>
      <c r="C27" s="8">
        <v>13.5</v>
      </c>
      <c r="D27" s="9"/>
      <c r="E27" s="10">
        <v>24.5</v>
      </c>
      <c r="F27" s="33">
        <f t="shared" si="0"/>
        <v>330.75</v>
      </c>
      <c r="G27" s="19"/>
      <c r="H27" s="16"/>
      <c r="I27" s="17"/>
      <c r="J27" s="18"/>
    </row>
    <row r="28" spans="2:10" x14ac:dyDescent="0.25">
      <c r="B28" s="7">
        <v>46106</v>
      </c>
      <c r="C28" s="8">
        <v>17</v>
      </c>
      <c r="D28" s="9"/>
      <c r="E28" s="10">
        <v>24.5</v>
      </c>
      <c r="F28" s="33">
        <f t="shared" si="0"/>
        <v>416.5</v>
      </c>
      <c r="G28" s="19"/>
      <c r="H28" s="16"/>
      <c r="I28" s="17"/>
      <c r="J28" s="18"/>
    </row>
    <row r="29" spans="2:10" x14ac:dyDescent="0.25">
      <c r="B29" s="7">
        <v>46107</v>
      </c>
      <c r="C29" s="8">
        <v>13.5</v>
      </c>
      <c r="D29" s="9"/>
      <c r="E29" s="10">
        <v>24.5</v>
      </c>
      <c r="F29" s="33">
        <f t="shared" si="0"/>
        <v>330.75</v>
      </c>
      <c r="G29" s="19"/>
      <c r="H29" s="16"/>
      <c r="I29" s="17"/>
      <c r="J29" s="18"/>
    </row>
    <row r="30" spans="2:10" x14ac:dyDescent="0.25">
      <c r="B30" s="7">
        <v>46108</v>
      </c>
      <c r="C30" s="8">
        <v>12</v>
      </c>
      <c r="D30" s="9"/>
      <c r="E30" s="10">
        <v>24.5</v>
      </c>
      <c r="F30" s="33">
        <f t="shared" si="0"/>
        <v>294</v>
      </c>
      <c r="G30" s="19"/>
      <c r="H30" s="16"/>
      <c r="I30" s="17"/>
      <c r="J30" s="18"/>
    </row>
    <row r="31" spans="2:10" x14ac:dyDescent="0.25">
      <c r="B31" s="7">
        <v>46109</v>
      </c>
      <c r="C31" s="8">
        <v>14.5</v>
      </c>
      <c r="D31" s="9"/>
      <c r="E31" s="10">
        <v>24.5</v>
      </c>
      <c r="F31" s="33">
        <f t="shared" si="0"/>
        <v>355.25</v>
      </c>
      <c r="G31" s="19"/>
      <c r="H31" s="16"/>
      <c r="I31" s="17"/>
      <c r="J31" s="18"/>
    </row>
    <row r="32" spans="2:10" x14ac:dyDescent="0.25">
      <c r="B32" s="7">
        <v>46110</v>
      </c>
      <c r="C32" s="8">
        <v>14.5</v>
      </c>
      <c r="D32" s="9"/>
      <c r="E32" s="10">
        <v>24.5</v>
      </c>
      <c r="F32" s="33">
        <f t="shared" si="0"/>
        <v>355.25</v>
      </c>
      <c r="G32" s="19"/>
      <c r="H32" s="16"/>
      <c r="I32" s="17"/>
      <c r="J32" s="18"/>
    </row>
    <row r="33" spans="2:12" x14ac:dyDescent="0.25">
      <c r="B33" s="7">
        <v>46111</v>
      </c>
      <c r="C33" s="8">
        <v>14.5</v>
      </c>
      <c r="D33" s="9"/>
      <c r="E33" s="10">
        <v>24.5</v>
      </c>
      <c r="F33" s="33">
        <f t="shared" si="0"/>
        <v>355.25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14.5</v>
      </c>
      <c r="D34" s="48"/>
      <c r="E34" s="10">
        <v>24.5</v>
      </c>
      <c r="F34" s="49">
        <f t="shared" si="0"/>
        <v>355.25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380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9310.0012389999974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9310</v>
      </c>
      <c r="L36" s="31">
        <f>J36-J4-J5-J6</f>
        <v>9025.4655000000002</v>
      </c>
    </row>
    <row r="37" spans="2:12" x14ac:dyDescent="0.25">
      <c r="B37" s="26" t="s">
        <v>14</v>
      </c>
      <c r="C37" s="30">
        <f>C35</f>
        <v>380</v>
      </c>
      <c r="D37" s="9">
        <f>D35/1.03</f>
        <v>0</v>
      </c>
      <c r="E37" s="10"/>
      <c r="F37" s="33">
        <f>SUM(F4:F36)</f>
        <v>9310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-1.2389999974402599E-3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C8903-77B2-44E0-B2CD-075C6614D031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6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46142</v>
      </c>
      <c r="Q3" s="53"/>
      <c r="R3" s="52">
        <v>46142</v>
      </c>
      <c r="S3" s="53" t="s">
        <v>80</v>
      </c>
      <c r="T3" s="55">
        <v>312</v>
      </c>
      <c r="U3" s="53" t="s">
        <v>40</v>
      </c>
      <c r="V3" s="53" t="s">
        <v>67</v>
      </c>
      <c r="W3" s="56">
        <v>5</v>
      </c>
      <c r="X3" s="53" t="s">
        <v>38</v>
      </c>
      <c r="Y3" s="57">
        <v>930</v>
      </c>
      <c r="Z3" s="58">
        <v>4650</v>
      </c>
      <c r="AA3" s="58"/>
      <c r="AB3" s="58">
        <v>4650</v>
      </c>
      <c r="AC3" s="73" t="s">
        <v>89</v>
      </c>
    </row>
    <row r="4" spans="2:29" x14ac:dyDescent="0.25">
      <c r="B4" s="7">
        <v>46113</v>
      </c>
      <c r="C4" s="8">
        <v>14</v>
      </c>
      <c r="D4" s="9"/>
      <c r="E4" s="10">
        <v>24.5</v>
      </c>
      <c r="F4" s="33">
        <f>E4*C4</f>
        <v>343</v>
      </c>
      <c r="G4" s="11"/>
      <c r="H4" s="12" t="s">
        <v>6</v>
      </c>
      <c r="I4" s="13">
        <v>0.01</v>
      </c>
      <c r="J4" s="14">
        <f>(F36+F37)*I4</f>
        <v>109.6375</v>
      </c>
      <c r="P4" s="222" t="s">
        <v>90</v>
      </c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09">
        <v>-4650</v>
      </c>
      <c r="AC4" s="17"/>
    </row>
    <row r="5" spans="2:29" x14ac:dyDescent="0.25">
      <c r="B5" s="7">
        <v>46114</v>
      </c>
      <c r="C5" s="8">
        <v>13</v>
      </c>
      <c r="D5" s="9"/>
      <c r="E5" s="10">
        <v>24.5</v>
      </c>
      <c r="F5" s="33">
        <f t="shared" ref="F5:F34" si="0">E5*C5</f>
        <v>318.5</v>
      </c>
      <c r="G5" s="11"/>
      <c r="H5" s="12" t="s">
        <v>7</v>
      </c>
      <c r="I5" s="13">
        <v>1E-3</v>
      </c>
      <c r="J5" s="14">
        <f>(F36+F37-J4-J6)*I5</f>
        <v>10.634832499999998</v>
      </c>
    </row>
    <row r="6" spans="2:29" x14ac:dyDescent="0.25">
      <c r="B6" s="7">
        <v>46115</v>
      </c>
      <c r="C6" s="8">
        <v>14</v>
      </c>
      <c r="D6" s="9"/>
      <c r="E6" s="10">
        <v>24.5</v>
      </c>
      <c r="F6" s="33">
        <f t="shared" si="0"/>
        <v>343</v>
      </c>
      <c r="G6" s="11"/>
      <c r="H6" s="12" t="s">
        <v>8</v>
      </c>
      <c r="I6" s="13"/>
      <c r="J6" s="14">
        <v>219.28</v>
      </c>
    </row>
    <row r="7" spans="2:29" x14ac:dyDescent="0.25">
      <c r="B7" s="7">
        <v>46116</v>
      </c>
      <c r="C7" s="8">
        <v>14</v>
      </c>
      <c r="D7" s="9"/>
      <c r="E7" s="10">
        <v>24.5</v>
      </c>
      <c r="F7" s="33">
        <f t="shared" si="0"/>
        <v>343</v>
      </c>
      <c r="G7" s="11"/>
      <c r="H7" s="12" t="s">
        <v>9</v>
      </c>
      <c r="I7" s="13"/>
      <c r="J7" s="14">
        <f>'MART 2026'!J39*-1</f>
        <v>1.2389999974402599E-3</v>
      </c>
    </row>
    <row r="8" spans="2:29" x14ac:dyDescent="0.25">
      <c r="B8" s="7">
        <v>46117</v>
      </c>
      <c r="C8" s="8">
        <v>10</v>
      </c>
      <c r="D8" s="9"/>
      <c r="E8" s="10">
        <v>24.5</v>
      </c>
      <c r="F8" s="33">
        <f t="shared" si="0"/>
        <v>245</v>
      </c>
      <c r="G8" s="15"/>
      <c r="H8" s="16"/>
      <c r="I8" s="17"/>
      <c r="J8" s="18"/>
    </row>
    <row r="9" spans="2:29" x14ac:dyDescent="0.25">
      <c r="B9" s="7">
        <v>46118</v>
      </c>
      <c r="C9" s="8">
        <v>14</v>
      </c>
      <c r="D9" s="9"/>
      <c r="E9" s="10">
        <v>24.5</v>
      </c>
      <c r="F9" s="33">
        <f t="shared" si="0"/>
        <v>343</v>
      </c>
      <c r="G9" s="15"/>
      <c r="H9" s="16"/>
      <c r="I9" s="17"/>
      <c r="J9" s="18"/>
    </row>
    <row r="10" spans="2:29" x14ac:dyDescent="0.25">
      <c r="B10" s="7">
        <v>46119</v>
      </c>
      <c r="C10" s="8">
        <v>8.5</v>
      </c>
      <c r="D10" s="9"/>
      <c r="E10" s="10">
        <v>24.5</v>
      </c>
      <c r="F10" s="33">
        <f t="shared" si="0"/>
        <v>208.25</v>
      </c>
      <c r="G10" s="15"/>
      <c r="H10" s="16"/>
      <c r="I10" s="17"/>
      <c r="J10" s="18"/>
    </row>
    <row r="11" spans="2:29" x14ac:dyDescent="0.25">
      <c r="B11" s="7">
        <v>46120</v>
      </c>
      <c r="C11" s="8">
        <v>12</v>
      </c>
      <c r="D11" s="9"/>
      <c r="E11" s="10">
        <v>24.5</v>
      </c>
      <c r="F11" s="33">
        <f t="shared" si="0"/>
        <v>294</v>
      </c>
      <c r="G11" s="19"/>
      <c r="H11" s="16"/>
      <c r="I11" s="17"/>
      <c r="J11" s="18"/>
    </row>
    <row r="12" spans="2:29" x14ac:dyDescent="0.25">
      <c r="B12" s="7">
        <v>46121</v>
      </c>
      <c r="C12" s="8">
        <v>13.5</v>
      </c>
      <c r="D12" s="9"/>
      <c r="E12" s="10">
        <v>24.5</v>
      </c>
      <c r="F12" s="33">
        <f t="shared" si="0"/>
        <v>330.75</v>
      </c>
      <c r="G12" s="19"/>
      <c r="H12" s="16"/>
      <c r="I12" s="17"/>
      <c r="J12" s="18"/>
    </row>
    <row r="13" spans="2:29" x14ac:dyDescent="0.25">
      <c r="B13" s="7">
        <v>46122</v>
      </c>
      <c r="C13" s="8">
        <v>14</v>
      </c>
      <c r="D13" s="9"/>
      <c r="E13" s="10">
        <v>24.5</v>
      </c>
      <c r="F13" s="33">
        <f t="shared" si="0"/>
        <v>343</v>
      </c>
      <c r="G13" s="15">
        <v>46142</v>
      </c>
      <c r="H13" s="16" t="s">
        <v>67</v>
      </c>
      <c r="I13" s="17"/>
      <c r="J13" s="18">
        <v>4650</v>
      </c>
    </row>
    <row r="14" spans="2:29" x14ac:dyDescent="0.25">
      <c r="B14" s="7">
        <v>46123</v>
      </c>
      <c r="C14" s="8">
        <v>13.5</v>
      </c>
      <c r="D14" s="9"/>
      <c r="E14" s="10">
        <v>24.5</v>
      </c>
      <c r="F14" s="33">
        <f t="shared" si="0"/>
        <v>330.75</v>
      </c>
      <c r="G14" s="19"/>
      <c r="H14" s="16"/>
      <c r="I14" s="17"/>
      <c r="J14" s="18"/>
    </row>
    <row r="15" spans="2:29" x14ac:dyDescent="0.25">
      <c r="B15" s="7">
        <v>46124</v>
      </c>
      <c r="C15" s="8">
        <v>12.5</v>
      </c>
      <c r="D15" s="9"/>
      <c r="E15" s="10">
        <v>24.5</v>
      </c>
      <c r="F15" s="33">
        <f t="shared" si="0"/>
        <v>306.25</v>
      </c>
      <c r="G15" s="19"/>
      <c r="H15" s="16"/>
      <c r="I15" s="17"/>
      <c r="J15" s="18"/>
    </row>
    <row r="16" spans="2:29" x14ac:dyDescent="0.25">
      <c r="B16" s="7">
        <v>46125</v>
      </c>
      <c r="C16" s="8">
        <v>14</v>
      </c>
      <c r="D16" s="9"/>
      <c r="E16" s="10">
        <v>24.5</v>
      </c>
      <c r="F16" s="33">
        <f t="shared" si="0"/>
        <v>343</v>
      </c>
      <c r="G16" s="19"/>
      <c r="H16" s="16"/>
      <c r="I16" s="17"/>
      <c r="J16" s="18"/>
    </row>
    <row r="17" spans="2:10" x14ac:dyDescent="0.25">
      <c r="B17" s="7">
        <v>46126</v>
      </c>
      <c r="C17" s="8">
        <v>17</v>
      </c>
      <c r="D17" s="9"/>
      <c r="E17" s="10">
        <v>24.5</v>
      </c>
      <c r="F17" s="33">
        <f t="shared" si="0"/>
        <v>416.5</v>
      </c>
      <c r="G17" s="19"/>
      <c r="H17" s="16"/>
      <c r="I17" s="17"/>
      <c r="J17" s="18"/>
    </row>
    <row r="18" spans="2:10" x14ac:dyDescent="0.25">
      <c r="B18" s="7">
        <v>46127</v>
      </c>
      <c r="C18" s="8">
        <v>15.5</v>
      </c>
      <c r="D18" s="9"/>
      <c r="E18" s="10">
        <v>24.5</v>
      </c>
      <c r="F18" s="33">
        <f t="shared" si="0"/>
        <v>379.75</v>
      </c>
      <c r="G18" s="19"/>
      <c r="H18" s="16"/>
      <c r="I18" s="17"/>
      <c r="J18" s="18"/>
    </row>
    <row r="19" spans="2:10" x14ac:dyDescent="0.25">
      <c r="B19" s="7">
        <v>46128</v>
      </c>
      <c r="C19" s="8">
        <v>17.5</v>
      </c>
      <c r="D19" s="9"/>
      <c r="E19" s="10">
        <v>24.5</v>
      </c>
      <c r="F19" s="33">
        <f t="shared" si="0"/>
        <v>428.75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19.5</v>
      </c>
      <c r="D21" s="9"/>
      <c r="E21" s="10">
        <v>24.5</v>
      </c>
      <c r="F21" s="33">
        <f t="shared" si="0"/>
        <v>477.75</v>
      </c>
      <c r="G21" s="19"/>
      <c r="H21" s="16"/>
      <c r="I21" s="17"/>
      <c r="J21" s="18"/>
    </row>
    <row r="22" spans="2:10" x14ac:dyDescent="0.25">
      <c r="B22" s="7">
        <v>46131</v>
      </c>
      <c r="C22" s="8">
        <v>15</v>
      </c>
      <c r="D22" s="9"/>
      <c r="E22" s="10">
        <v>24.5</v>
      </c>
      <c r="F22" s="33">
        <f t="shared" si="0"/>
        <v>367.5</v>
      </c>
      <c r="G22" s="19"/>
      <c r="H22" s="16"/>
      <c r="I22" s="17"/>
      <c r="J22" s="18"/>
    </row>
    <row r="23" spans="2:10" x14ac:dyDescent="0.25">
      <c r="B23" s="7">
        <v>46132</v>
      </c>
      <c r="C23" s="8">
        <v>16.5</v>
      </c>
      <c r="D23" s="9"/>
      <c r="E23" s="10">
        <v>24.5</v>
      </c>
      <c r="F23" s="33">
        <f t="shared" si="0"/>
        <v>404.25</v>
      </c>
      <c r="G23" s="19"/>
      <c r="H23" s="16"/>
      <c r="I23" s="17"/>
      <c r="J23" s="18"/>
    </row>
    <row r="24" spans="2:10" x14ac:dyDescent="0.25">
      <c r="B24" s="7">
        <v>46133</v>
      </c>
      <c r="C24" s="8">
        <v>16</v>
      </c>
      <c r="D24" s="9"/>
      <c r="E24" s="10">
        <v>24.5</v>
      </c>
      <c r="F24" s="33">
        <f t="shared" si="0"/>
        <v>392</v>
      </c>
      <c r="G24" s="19"/>
      <c r="H24" s="16"/>
      <c r="I24" s="17"/>
      <c r="J24" s="18"/>
    </row>
    <row r="25" spans="2:10" x14ac:dyDescent="0.25">
      <c r="B25" s="7">
        <v>46134</v>
      </c>
      <c r="C25" s="8">
        <v>17.5</v>
      </c>
      <c r="D25" s="9"/>
      <c r="E25" s="10">
        <v>24.5</v>
      </c>
      <c r="F25" s="33">
        <f t="shared" si="0"/>
        <v>428.75</v>
      </c>
      <c r="G25" s="19"/>
      <c r="H25" s="16"/>
      <c r="I25" s="17"/>
      <c r="J25" s="18"/>
    </row>
    <row r="26" spans="2:10" x14ac:dyDescent="0.25">
      <c r="B26" s="7">
        <v>46135</v>
      </c>
      <c r="C26" s="8">
        <v>18.5</v>
      </c>
      <c r="D26" s="9"/>
      <c r="E26" s="10">
        <v>24.5</v>
      </c>
      <c r="F26" s="33">
        <f t="shared" si="0"/>
        <v>453.25</v>
      </c>
      <c r="G26" s="19"/>
      <c r="H26" s="16"/>
      <c r="I26" s="17"/>
      <c r="J26" s="18"/>
    </row>
    <row r="27" spans="2:10" x14ac:dyDescent="0.25">
      <c r="B27" s="7">
        <v>46136</v>
      </c>
      <c r="C27" s="8">
        <v>19</v>
      </c>
      <c r="D27" s="9"/>
      <c r="E27" s="10">
        <v>24.5</v>
      </c>
      <c r="F27" s="33">
        <f t="shared" si="0"/>
        <v>465.5</v>
      </c>
      <c r="G27" s="19"/>
      <c r="H27" s="16"/>
      <c r="I27" s="17"/>
      <c r="J27" s="18"/>
    </row>
    <row r="28" spans="2:10" x14ac:dyDescent="0.25">
      <c r="B28" s="7">
        <v>46137</v>
      </c>
      <c r="C28" s="8">
        <v>19.5</v>
      </c>
      <c r="D28" s="9"/>
      <c r="E28" s="10">
        <v>24.5</v>
      </c>
      <c r="F28" s="33">
        <f t="shared" si="0"/>
        <v>477.75</v>
      </c>
      <c r="G28" s="19"/>
      <c r="H28" s="16"/>
      <c r="I28" s="17"/>
      <c r="J28" s="18"/>
    </row>
    <row r="29" spans="2:10" x14ac:dyDescent="0.25">
      <c r="B29" s="7">
        <v>46138</v>
      </c>
      <c r="C29" s="8">
        <v>20</v>
      </c>
      <c r="D29" s="9"/>
      <c r="E29" s="10">
        <v>24.5</v>
      </c>
      <c r="F29" s="33">
        <f t="shared" si="0"/>
        <v>490</v>
      </c>
      <c r="G29" s="19"/>
      <c r="H29" s="16"/>
      <c r="I29" s="17"/>
      <c r="J29" s="18"/>
    </row>
    <row r="30" spans="2:10" x14ac:dyDescent="0.25">
      <c r="B30" s="7">
        <v>46139</v>
      </c>
      <c r="C30" s="8">
        <v>19</v>
      </c>
      <c r="D30" s="9"/>
      <c r="E30" s="10">
        <v>24.5</v>
      </c>
      <c r="F30" s="33">
        <f t="shared" si="0"/>
        <v>465.5</v>
      </c>
      <c r="G30" s="19"/>
      <c r="H30" s="16"/>
      <c r="I30" s="17"/>
      <c r="J30" s="18"/>
    </row>
    <row r="31" spans="2:10" x14ac:dyDescent="0.25">
      <c r="B31" s="7">
        <v>46140</v>
      </c>
      <c r="C31" s="8">
        <v>19</v>
      </c>
      <c r="D31" s="9"/>
      <c r="E31" s="10">
        <v>24.5</v>
      </c>
      <c r="F31" s="33">
        <f t="shared" si="0"/>
        <v>465.5</v>
      </c>
      <c r="G31" s="19"/>
      <c r="H31" s="16"/>
      <c r="I31" s="17"/>
      <c r="J31" s="18"/>
    </row>
    <row r="32" spans="2:10" x14ac:dyDescent="0.25">
      <c r="B32" s="7">
        <v>46141</v>
      </c>
      <c r="C32" s="8">
        <v>18</v>
      </c>
      <c r="D32" s="9"/>
      <c r="E32" s="10">
        <v>24.5</v>
      </c>
      <c r="F32" s="33">
        <f t="shared" si="0"/>
        <v>441</v>
      </c>
      <c r="G32" s="19"/>
      <c r="H32" s="16"/>
      <c r="I32" s="17"/>
      <c r="J32" s="18"/>
    </row>
    <row r="33" spans="2:12" x14ac:dyDescent="0.25">
      <c r="B33" s="7">
        <v>46142</v>
      </c>
      <c r="C33" s="8">
        <v>13</v>
      </c>
      <c r="D33" s="9"/>
      <c r="E33" s="10">
        <v>24.5</v>
      </c>
      <c r="F33" s="33">
        <f t="shared" si="0"/>
        <v>318.5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447.5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4989.5535714999978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10963.75</v>
      </c>
      <c r="L36" s="31">
        <f>J36-J4-J5-J6</f>
        <v>10624.197667499999</v>
      </c>
    </row>
    <row r="37" spans="2:12" x14ac:dyDescent="0.25">
      <c r="B37" s="26" t="s">
        <v>14</v>
      </c>
      <c r="C37" s="30">
        <f>C35</f>
        <v>447.5</v>
      </c>
      <c r="D37" s="9">
        <f>D35/1.03</f>
        <v>0</v>
      </c>
      <c r="E37" s="10"/>
      <c r="F37" s="33">
        <f>SUM(F4:F36)</f>
        <v>10963.75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5974.1964285000022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35CF-BB2E-423C-9AFB-D4AE54A6CF65}">
  <dimension ref="B1:AC43"/>
  <sheetViews>
    <sheetView tabSelected="1"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16</v>
      </c>
      <c r="D4" s="9"/>
      <c r="E4" s="10">
        <v>24.5</v>
      </c>
      <c r="F4" s="33">
        <f>E4*C4</f>
        <v>392</v>
      </c>
      <c r="G4" s="11"/>
      <c r="H4" s="12" t="s">
        <v>6</v>
      </c>
      <c r="I4" s="13">
        <v>0.01</v>
      </c>
      <c r="J4" s="14">
        <f>(F36+F37)*I4</f>
        <v>27.93</v>
      </c>
    </row>
    <row r="5" spans="2:29" x14ac:dyDescent="0.25">
      <c r="B5" s="7">
        <v>46114</v>
      </c>
      <c r="C5" s="8">
        <v>17</v>
      </c>
      <c r="D5" s="9"/>
      <c r="E5" s="10">
        <v>24.5</v>
      </c>
      <c r="F5" s="33">
        <f t="shared" ref="F5:F34" si="0">E5*C5</f>
        <v>416.5</v>
      </c>
      <c r="G5" s="11"/>
      <c r="H5" s="12" t="s">
        <v>7</v>
      </c>
      <c r="I5" s="13">
        <v>1E-3</v>
      </c>
      <c r="J5" s="14">
        <f>(F36+F37-J4-J6)*I5</f>
        <v>2.7650700000000001</v>
      </c>
    </row>
    <row r="6" spans="2:29" x14ac:dyDescent="0.25">
      <c r="B6" s="7">
        <v>46115</v>
      </c>
      <c r="C6" s="8">
        <v>18</v>
      </c>
      <c r="D6" s="9"/>
      <c r="E6" s="10">
        <v>24.5</v>
      </c>
      <c r="F6" s="33">
        <f t="shared" si="0"/>
        <v>441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</v>
      </c>
      <c r="D7" s="9"/>
      <c r="E7" s="10">
        <v>24.5</v>
      </c>
      <c r="F7" s="33">
        <f t="shared" si="0"/>
        <v>392</v>
      </c>
      <c r="G7" s="11"/>
      <c r="H7" s="12" t="s">
        <v>9</v>
      </c>
      <c r="I7" s="13"/>
      <c r="J7" s="14">
        <f>'NİSAN 2026'!J39*-1</f>
        <v>-5974.1964285000022</v>
      </c>
    </row>
    <row r="8" spans="2:29" x14ac:dyDescent="0.25">
      <c r="B8" s="7">
        <v>46117</v>
      </c>
      <c r="C8" s="8">
        <v>17</v>
      </c>
      <c r="D8" s="9"/>
      <c r="E8" s="10">
        <v>24.5</v>
      </c>
      <c r="F8" s="33">
        <f t="shared" si="0"/>
        <v>416.5</v>
      </c>
      <c r="G8" s="15"/>
      <c r="H8" s="16"/>
      <c r="I8" s="17"/>
      <c r="J8" s="18"/>
    </row>
    <row r="9" spans="2:29" x14ac:dyDescent="0.25">
      <c r="B9" s="7">
        <v>46118</v>
      </c>
      <c r="C9" s="8">
        <v>15.5</v>
      </c>
      <c r="D9" s="9"/>
      <c r="E9" s="10">
        <v>24.5</v>
      </c>
      <c r="F9" s="33">
        <f t="shared" si="0"/>
        <v>379.75</v>
      </c>
      <c r="G9" s="15"/>
      <c r="H9" s="16"/>
      <c r="I9" s="17"/>
      <c r="J9" s="18"/>
    </row>
    <row r="10" spans="2:29" x14ac:dyDescent="0.25">
      <c r="B10" s="7">
        <v>46119</v>
      </c>
      <c r="C10" s="8">
        <v>14.5</v>
      </c>
      <c r="D10" s="9"/>
      <c r="E10" s="10">
        <v>24.5</v>
      </c>
      <c r="F10" s="33">
        <f t="shared" si="0"/>
        <v>355.25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-5943.5013585000024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2793</v>
      </c>
      <c r="L36" s="31">
        <f>J36-J4-J5-J6</f>
        <v>2762.3049300000002</v>
      </c>
    </row>
    <row r="37" spans="2:12" x14ac:dyDescent="0.25">
      <c r="B37" s="26" t="s">
        <v>14</v>
      </c>
      <c r="C37" s="30">
        <f>C35</f>
        <v>114</v>
      </c>
      <c r="D37" s="9">
        <f>D35/1.03</f>
        <v>0</v>
      </c>
      <c r="E37" s="10"/>
      <c r="F37" s="33">
        <f>SUM(F4:F36)</f>
        <v>2793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8736.5013585000015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2FEA-D21A-4D38-A5D3-7427EA3192F7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3" t="s">
        <v>42</v>
      </c>
      <c r="C2" s="214"/>
      <c r="D2" s="214"/>
      <c r="E2" s="214"/>
      <c r="F2" s="214"/>
      <c r="G2" s="214"/>
      <c r="H2" s="214"/>
      <c r="I2" s="214"/>
      <c r="J2" s="2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-8736.5013585000015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16" t="s">
        <v>11</v>
      </c>
      <c r="I35" s="216"/>
      <c r="J35" s="25">
        <f>SUM(J4:J34)</f>
        <v>-8736.5013585000015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7" t="s">
        <v>13</v>
      </c>
      <c r="I36" s="21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18" t="s">
        <v>16</v>
      </c>
      <c r="C39" s="219"/>
      <c r="D39" s="27"/>
      <c r="E39" s="37"/>
      <c r="F39" s="38"/>
      <c r="G39" s="28"/>
      <c r="H39" s="220" t="s">
        <v>17</v>
      </c>
      <c r="I39" s="220"/>
      <c r="J39" s="29">
        <f>J36+J37+J38-J35</f>
        <v>8736.5013585000015</v>
      </c>
    </row>
    <row r="40" spans="2:12" ht="15.75" thickBot="1" x14ac:dyDescent="0.3">
      <c r="B40" s="210"/>
      <c r="C40" s="211"/>
      <c r="D40" s="211"/>
      <c r="E40" s="211"/>
      <c r="F40" s="211"/>
      <c r="G40" s="211"/>
      <c r="H40" s="211"/>
      <c r="I40" s="211"/>
      <c r="J40" s="212"/>
    </row>
    <row r="41" spans="2:12" ht="15.75" thickBot="1" x14ac:dyDescent="0.3">
      <c r="B41" s="210"/>
      <c r="C41" s="211"/>
      <c r="D41" s="211"/>
      <c r="E41" s="211"/>
      <c r="F41" s="211"/>
      <c r="G41" s="211"/>
      <c r="H41" s="211"/>
      <c r="I41" s="211"/>
      <c r="J41" s="21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2025-05-20T12:57:28Z</cp:lastPrinted>
  <dcterms:created xsi:type="dcterms:W3CDTF">2015-06-05T18:19:34Z</dcterms:created>
  <dcterms:modified xsi:type="dcterms:W3CDTF">2026-05-12T11:03:04Z</dcterms:modified>
</cp:coreProperties>
</file>